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grechez\Desktop\Maquette SV 2024-28\Maquettes et MCC SV\Licences\Licence SV\Maquette modif Immuno 2\"/>
    </mc:Choice>
  </mc:AlternateContent>
  <bookViews>
    <workbookView xWindow="-105" yWindow="-105" windowWidth="23250" windowHeight="12570" firstSheet="2" activeTab="5"/>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62913"/>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c r="A23" i="19"/>
  <c r="B23" i="19"/>
  <c r="B25" i="19"/>
  <c r="B24" i="19"/>
  <c r="A25" i="19"/>
  <c r="K18" i="17"/>
  <c r="H18" i="17"/>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E18" i="17" s="1"/>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E10" i="12"/>
  <c r="E7" i="12"/>
  <c r="B7" i="12"/>
  <c r="B7" i="3"/>
  <c r="E10" i="3"/>
  <c r="E7" i="3"/>
  <c r="H7" i="12"/>
  <c r="H7" i="3"/>
  <c r="A5" i="17" l="1"/>
  <c r="A18" i="17" s="1"/>
  <c r="B18" i="17"/>
  <c r="F18" i="17"/>
  <c r="D5" i="17"/>
  <c r="D7" i="17" s="1"/>
  <c r="H13" i="12" s="1"/>
  <c r="A7" i="17"/>
  <c r="C18" i="17"/>
  <c r="A20" i="17" s="1"/>
  <c r="H15" i="3" s="1"/>
  <c r="D18" i="17" l="1"/>
  <c r="D20" i="17" s="1"/>
  <c r="H15" i="12" s="1"/>
  <c r="A10" i="17"/>
  <c r="A13" i="2" s="1"/>
  <c r="H13" i="3"/>
  <c r="A22" i="17" l="1"/>
  <c r="C13" i="2" s="1"/>
</calcChain>
</file>

<file path=xl/sharedStrings.xml><?xml version="1.0" encoding="utf-8"?>
<sst xmlns="http://schemas.openxmlformats.org/spreadsheetml/2006/main" count="912" uniqueCount="389">
  <si>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</si>
  <si>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</si>
  <si>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</si>
  <si>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</si>
  <si>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</si>
  <si>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</si>
  <si>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</si>
  <si>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</si>
  <si>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</si>
  <si>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</si>
  <si>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</si>
  <si>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</si>
  <si>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</si>
  <si>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</si>
  <si>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</si>
  <si>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</si>
  <si>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</si>
  <si>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</si>
  <si>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</si>
  <si>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</si>
  <si>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</si>
  <si>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</si>
  <si>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</si>
  <si>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</si>
  <si>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</si>
  <si>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</si>
  <si>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</si>
  <si>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</si>
  <si>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</si>
  <si>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</si>
  <si>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</si>
  <si>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</si>
  <si>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</si>
  <si>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</si>
  <si>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</si>
  <si>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</si>
  <si>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</si>
  <si>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</si>
  <si>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</si>
  <si>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</si>
  <si>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</si>
  <si>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</si>
  <si>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</si>
  <si>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</si>
  <si>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</si>
  <si>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</si>
  <si>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</si>
  <si>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</si>
  <si>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</si>
  <si>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</si>
  <si>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</si>
  <si>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</si>
  <si>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</si>
  <si>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</si>
  <si>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</si>
  <si>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</si>
  <si>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</si>
  <si>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</si>
  <si>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</si>
  <si>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</si>
  <si>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</si>
  <si>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</si>
  <si>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</si>
  <si>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</si>
  <si>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</si>
  <si>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</si>
  <si>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</si>
  <si>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</si>
  <si>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</si>
  <si>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</si>
  <si>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</si>
  <si>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</si>
  <si>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</si>
  <si>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</si>
  <si>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</si>
  <si>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</si>
  <si>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</si>
  <si>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</si>
  <si>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</si>
  <si>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</si>
  <si>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</si>
  <si>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</si>
  <si>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</si>
  <si>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</si>
  <si>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</si>
  <si>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</si>
  <si>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</si>
  <si>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</si>
  <si>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</si>
  <si>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</si>
  <si>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</si>
  <si>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</si>
  <si>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</si>
  <si>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</si>
  <si>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</si>
  <si>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</si>
  <si>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</si>
  <si>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</si>
  <si>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</si>
  <si>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</si>
  <si>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</si>
  <si>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</si>
  <si>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</si>
  <si>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</si>
  <si>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</si>
  <si>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</si>
  <si>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</si>
  <si>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</si>
  <si>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</si>
  <si>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</si>
  <si>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</si>
  <si>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</si>
  <si>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</si>
  <si>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</si>
  <si>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</si>
  <si>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</si>
  <si>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</si>
  <si>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</si>
  <si>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</si>
  <si>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</si>
  <si>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</si>
  <si>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</si>
  <si>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</si>
  <si>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</si>
  <si>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</si>
  <si>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</si>
  <si>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</si>
  <si>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</si>
  <si>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</si>
  <si>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</si>
  <si>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</si>
  <si>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</si>
  <si>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</si>
  <si>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</si>
  <si>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</si>
  <si>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</si>
  <si>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</si>
  <si>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</si>
  <si>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</si>
  <si>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</si>
  <si>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</si>
  <si>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</si>
  <si>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</si>
  <si>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</si>
  <si>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</si>
  <si>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</si>
  <si>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</si>
  <si>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</si>
  <si>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</si>
  <si>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</si>
  <si>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</si>
  <si>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</si>
  <si>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</si>
  <si>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</si>
  <si>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</si>
  <si>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</si>
  <si>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</si>
  <si>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</si>
  <si>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</si>
  <si>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</si>
  <si>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</si>
  <si>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</si>
  <si>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</si>
  <si>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</si>
  <si>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</si>
  <si>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</si>
  <si>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</si>
  <si>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</si>
  <si>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</si>
  <si>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</si>
  <si>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</si>
  <si>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</si>
  <si>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</si>
  <si>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</si>
  <si>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</si>
  <si>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</si>
  <si>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</si>
  <si>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</si>
  <si>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</si>
  <si>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</si>
  <si>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</si>
  <si>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</si>
  <si>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</si>
  <si>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</si>
  <si>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</si>
  <si>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</si>
  <si>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</si>
  <si>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</si>
  <si>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</si>
  <si>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</si>
  <si>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</si>
  <si>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</si>
  <si>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</si>
  <si>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</si>
  <si>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</si>
  <si>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</si>
  <si>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</si>
  <si>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SLVBP3</t>
  </si>
  <si>
    <t>Parcours Type en L3</t>
  </si>
  <si>
    <t>Parcours Type</t>
  </si>
  <si>
    <t>Biochimie Physiologie Neurobiologie (BPN)</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</si>
  <si>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</si>
  <si>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</si>
  <si>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</si>
  <si>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</si>
  <si>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</si>
  <si>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</si>
  <si>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</si>
  <si>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</si>
  <si>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</si>
  <si>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résultats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</si>
  <si>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</si>
  <si>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</si>
  <si>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</si>
  <si>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</si>
  <si>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*Les UE facultatives (UE à visée professionnalisantes) ne peuvent pas participer à l'obtention du semestre, à l'exception du semestre 6 du parcours CMP.</t>
  </si>
  <si>
    <t>*Le semestre est acquis si après compensation, la moyenne est supérieure ou égale à 10/20</t>
  </si>
  <si>
    <t>*Tout changement de parcours entre le S5 et le S6 devra étre demandé par écrit à l'aide de la fiche "changement de parcours" et visée par le responsable des parcours concernés.</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</si>
  <si>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</si>
  <si>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</si>
  <si>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</si>
  <si>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</si>
  <si>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</si>
  <si>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</si>
  <si>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</si>
  <si>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</si>
  <si>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</si>
  <si>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</si>
  <si>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</si>
  <si>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</si>
  <si>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</si>
  <si>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</si>
  <si>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</si>
  <si>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</si>
  <si>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</si>
  <si>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</si>
  <si>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</si>
  <si>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</si>
  <si>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</si>
  <si>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Accès en 3ième année de santé (LAS)</t>
  </si>
  <si>
    <t>*La demande d'inscription en L3 LAS SV doit passer par ecandidat (ou autre système).</t>
  </si>
  <si>
    <t>*Impossibilité de rejoindre la L3 LAS SV au semestre 6.</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</si>
  <si>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</si>
  <si>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</si>
  <si>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</si>
  <si>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</si>
  <si>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</si>
  <si>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</si>
  <si>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</si>
  <si>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</si>
  <si>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</si>
  <si>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</si>
  <si>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</si>
  <si>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</si>
  <si>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</si>
  <si>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</si>
  <si>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</si>
  <si>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</si>
  <si>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</si>
  <si>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</si>
  <si>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</si>
  <si>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</si>
  <si>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</si>
  <si>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</si>
  <si>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</si>
  <si>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</si>
  <si>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</si>
  <si>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</si>
  <si>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</si>
  <si>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</si>
  <si>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</si>
  <si>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</si>
  <si>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</si>
  <si>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</si>
  <si>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</si>
  <si>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</si>
  <si>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</si>
  <si>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</si>
  <si>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</si>
  <si>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</si>
  <si>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</si>
  <si>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</si>
  <si>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Biologie des Génomes</t>
  </si>
  <si>
    <t>1.1</t>
  </si>
  <si>
    <t>Structure et expression des génomes</t>
  </si>
  <si>
    <t>L3 SV BMG</t>
  </si>
  <si>
    <t>1.2</t>
  </si>
  <si>
    <t>Bio-informatique</t>
  </si>
  <si>
    <t>TP en salle informatique - Taux encadrement : 1 EC pour 20 ET</t>
  </si>
  <si>
    <t>1.3</t>
  </si>
  <si>
    <t>Analyse Intégrative</t>
  </si>
  <si>
    <t>Aspects Moleculaires du Traitement de l'Information Cellulaire</t>
  </si>
  <si>
    <t>2.1</t>
  </si>
  <si>
    <t>Les acteurs moléculaires de l'information cellulaire</t>
  </si>
  <si>
    <t>2.2</t>
  </si>
  <si>
    <t>Biochimie structurale et régulations enzymatiques</t>
  </si>
  <si>
    <t>Physiologie Animale integrée et approches pratiques en biologie moléculaire et cellulaire</t>
  </si>
  <si>
    <t>3.1</t>
  </si>
  <si>
    <t>Physiologie Animale Intégrée</t>
  </si>
  <si>
    <t>3.2</t>
  </si>
  <si>
    <t>Approches pratiques en biologie moléculaire et cellulaire</t>
  </si>
  <si>
    <t>Taux encadrement : 1 EC pour 10 ET - SAE mise en place</t>
  </si>
  <si>
    <t>Neurosciences Intégratives</t>
  </si>
  <si>
    <t>Taux encradrement : 1 EC pour 12 ET</t>
  </si>
  <si>
    <t>1 UE à visée professionnalisantes (n° 1)</t>
  </si>
  <si>
    <t>en plus, 1 seule et non prise en compte dans calcul semestre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</si>
  <si>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</si>
  <si>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</si>
  <si>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</si>
  <si>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</si>
  <si>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</si>
  <si>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</si>
  <si>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</si>
  <si>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</si>
  <si>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</si>
  <si>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</si>
  <si>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</si>
  <si>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</si>
  <si>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</si>
  <si>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</si>
  <si>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</si>
  <si>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</si>
  <si>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</si>
  <si>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</si>
  <si>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</si>
  <si>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</si>
  <si>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</si>
  <si>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</si>
  <si>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</si>
  <si>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</si>
  <si>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</si>
  <si>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</si>
  <si>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</si>
  <si>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</si>
  <si>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OUI</t>
  </si>
  <si>
    <t>2h30</t>
  </si>
  <si>
    <t>2h</t>
  </si>
  <si>
    <t>pas de CT</t>
  </si>
  <si>
    <t>pas de session 2</t>
  </si>
  <si>
    <t>session unique - pas de session 2</t>
  </si>
  <si>
    <t>session 2 : soit un ecrit soit sur ordinateur au centre numérique valrose possible</t>
  </si>
  <si>
    <t>Ecrit</t>
  </si>
  <si>
    <t xml:space="preserve">1h (Uniquement pour les DA - Pas de session 1 pour les autres )
</t>
  </si>
  <si>
    <t>session 1 uniquement pour DA - Pas de session 2 (session unique)</t>
  </si>
  <si>
    <t>en plus, non prise en compte dans calcul semestre</t>
  </si>
  <si>
    <t>UE Competences transversales 6</t>
  </si>
  <si>
    <t>Anglais 6</t>
  </si>
  <si>
    <t>Statistiques et physiopathologie</t>
  </si>
  <si>
    <t>Statistiques II</t>
  </si>
  <si>
    <t>TP en salle informatique - Taux encadrement TP : 1 EC pour 20 ET</t>
  </si>
  <si>
    <t>Physiopharmacologie des canaux ioniques</t>
  </si>
  <si>
    <t>Immunologie et Physiopathologie de la nutrition et du métabolisme</t>
  </si>
  <si>
    <t>Immunologie 1</t>
  </si>
  <si>
    <t>Physiopathologie de la nutriton et du métabolisme</t>
  </si>
  <si>
    <t>Endocrinologie générale et Exploration fonctionnelle en Physiologie Animale</t>
  </si>
  <si>
    <t>Endocrinologie Générale</t>
  </si>
  <si>
    <t>Techniques d'exploration fonctionnelle en Physiologie Animale</t>
  </si>
  <si>
    <t>Taux encadrement TP : 1 EC pour 8 ET</t>
  </si>
  <si>
    <t>Neurophysiolopathologie et méthodologie</t>
  </si>
  <si>
    <t>4.1</t>
  </si>
  <si>
    <t>Neurophysiolopathologie</t>
  </si>
  <si>
    <t>(10h TP incluant 6h oraux) - Taux encadrement TP: 1 EC pour 12 ET</t>
  </si>
  <si>
    <t>4.2</t>
  </si>
  <si>
    <t>ECUE AU CHOIX</t>
  </si>
  <si>
    <t>Min 1 ; Max 1</t>
  </si>
  <si>
    <t>4.2.1</t>
  </si>
  <si>
    <t xml:space="preserve"> Immunologie 2</t>
  </si>
  <si>
    <t>4.2.2</t>
  </si>
  <si>
    <t>Analyse des métabolites secondaires</t>
  </si>
  <si>
    <t>mutualisée avec le portail SITE</t>
  </si>
  <si>
    <t>Numéro clausus : 18 - Taux encadrement TP : 1 EC pour 10 ET</t>
  </si>
  <si>
    <t>4.2.3</t>
  </si>
  <si>
    <t xml:space="preserve"> Imagerie Tissulaire</t>
  </si>
  <si>
    <t>Numéro clausus : 20 - Taux encadrement TP : 1 EC pour 10 ET</t>
  </si>
  <si>
    <t>4.2.4</t>
  </si>
  <si>
    <t>Biotechnologies</t>
  </si>
  <si>
    <t>Taux encadrement TP : 1 EC pour 8 ET sinon pour TP en salle info : 1EC pour 20 ET</t>
  </si>
  <si>
    <t>1h</t>
  </si>
  <si>
    <t>1h30</t>
  </si>
  <si>
    <t>20min</t>
  </si>
  <si>
    <t>oral session 1 = présentation d'un article scientifique</t>
  </si>
  <si>
    <t>pas de CF</t>
  </si>
  <si>
    <t>Session unique - Pas de session 2</t>
  </si>
  <si>
    <t>session unique, pas de session 2</t>
  </si>
  <si>
    <t>1 UE à visée professionnalisantes (n° 2)</t>
  </si>
  <si>
    <r>
      <t>*L'accés à la L3 LAS SV pour les étudiants L2SV ou extérieurs est à numéro clausus (limité à 15) et est au mérite : Pour les L2SV: moyenne des UEs de SV (L1 SV et L2 SV, hors CT) supérieure ou égale à 12/20, validation de toutes les ECUEs 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</si>
  <si>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</si>
  <si>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</si>
  <si>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Numéro clausus :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</si>
</sst>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theme="1"/>
      <name val="Calibri"/>
      <family val="2"/>
    </font>
    <font>
      <sz val="9.9"/>
      <color theme="1"/>
      <name val="Calibri"/>
      <family val="2"/>
    </font>
    <font>
      <b/>
      <sz val="11"/>
      <color rgb="FF0070C0"/>
      <name val="Calibri"/>
      <family val="2"/>
      <scheme val="minor"/>
    </font>
    <font>
      <sz val="11"/>
      <name val="Calibri"/>
      <family val="2"/>
      <scheme val="minor"/>
    </font>
    <font>
      <b/>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0" fillId="0" borderId="7" xfId="0" applyBorder="1"/>
    <xf numFmtId="0" fontId="0" fillId="0" borderId="4" xfId="0" applyBorder="1"/>
    <xf numFmtId="0" fontId="0" fillId="0" borderId="5" xfId="0" applyBorder="1"/>
    <xf numFmtId="0" fontId="0" fillId="0" borderId="8" xfId="0" applyBorder="1"/>
    <xf numFmtId="0" fontId="0" fillId="0" borderId="9"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9" fillId="2" borderId="1" xfId="0" applyFont="1" applyFill="1" applyBorder="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164" fontId="9" fillId="0" borderId="1" xfId="0" applyNumberFormat="1" applyFont="1" applyBorder="1" applyAlignment="1">
      <alignment horizontal="left" vertical="center" wrapText="1"/>
    </xf>
    <xf numFmtId="164" fontId="0" fillId="0" borderId="1" xfId="0" applyNumberFormat="1" applyBorder="1" applyAlignment="1">
      <alignment horizontal="center" vertical="center" wrapText="1"/>
    </xf>
    <xf numFmtId="164" fontId="6" fillId="0" borderId="1" xfId="0" applyNumberFormat="1" applyFont="1" applyBorder="1" applyAlignment="1">
      <alignment horizontal="center" vertical="center"/>
    </xf>
    <xf numFmtId="164" fontId="0" fillId="0" borderId="1" xfId="0" applyNumberFormat="1" applyBorder="1" applyAlignment="1">
      <alignment horizontal="left" vertical="center"/>
    </xf>
    <xf numFmtId="0" fontId="0" fillId="0" borderId="1" xfId="0" applyBorder="1" applyAlignment="1" applyProtection="1">
      <alignment vertical="center" wrapText="1"/>
      <protection locked="0"/>
    </xf>
    <xf numFmtId="164" fontId="9" fillId="2" borderId="1" xfId="0" applyNumberFormat="1" applyFont="1" applyFill="1" applyBorder="1" applyAlignment="1" applyProtection="1">
      <alignment horizontal="left" vertical="center" wrapText="1"/>
      <protection locked="0"/>
    </xf>
    <xf numFmtId="164" fontId="0" fillId="0" borderId="1" xfId="0" applyNumberFormat="1" applyBorder="1" applyAlignment="1">
      <alignment horizontal="left" vertical="center" wrapText="1"/>
    </xf>
    <xf numFmtId="0" fontId="10" fillId="0" borderId="1" xfId="0" applyFont="1" applyBorder="1" applyAlignment="1" applyProtection="1">
      <alignment horizontal="left" vertical="center"/>
      <protection locked="0"/>
    </xf>
    <xf numFmtId="164" fontId="9" fillId="0" borderId="1" xfId="0" applyNumberFormat="1" applyFont="1" applyBorder="1" applyAlignment="1" applyProtection="1">
      <alignment horizontal="left" vertical="center" wrapText="1"/>
      <protection locked="0"/>
    </xf>
    <xf numFmtId="164" fontId="10" fillId="0" borderId="1" xfId="0" applyNumberFormat="1" applyFont="1" applyBorder="1" applyAlignment="1">
      <alignment horizontal="left" vertical="center"/>
    </xf>
    <xf numFmtId="164" fontId="10" fillId="0" borderId="1" xfId="0" applyNumberFormat="1" applyFont="1" applyBorder="1" applyAlignment="1">
      <alignment horizontal="left" vertical="center" wrapText="1"/>
    </xf>
    <xf numFmtId="0" fontId="9" fillId="0" borderId="0" xfId="0" applyFont="1" applyAlignment="1" applyProtection="1">
      <alignment vertical="center" wrapText="1"/>
      <protection locked="0"/>
    </xf>
    <xf numFmtId="0" fontId="9" fillId="2" borderId="1" xfId="0" applyFont="1" applyFill="1" applyBorder="1" applyAlignment="1" applyProtection="1">
      <alignment horizontal="left" vertical="center" wrapText="1"/>
      <protection locked="0"/>
    </xf>
    <xf numFmtId="0" fontId="0" fillId="0" borderId="1" xfId="0" applyBorder="1" applyAlignment="1" applyProtection="1">
      <alignment horizontal="left" vertical="center" wrapText="1" indent="1"/>
      <protection locked="0"/>
    </xf>
    <xf numFmtId="164" fontId="9" fillId="2" borderId="1" xfId="0" applyNumberFormat="1" applyFont="1" applyFill="1" applyBorder="1" applyAlignment="1">
      <alignment vertical="center"/>
    </xf>
    <xf numFmtId="164" fontId="0" fillId="2" borderId="1" xfId="0" applyNumberFormat="1" applyFill="1" applyBorder="1" applyAlignment="1">
      <alignment vertical="center"/>
    </xf>
    <xf numFmtId="164" fontId="9" fillId="0" borderId="1" xfId="0" applyNumberFormat="1" applyFont="1" applyBorder="1" applyAlignment="1">
      <alignment vertical="center" wrapText="1"/>
    </xf>
    <xf numFmtId="164" fontId="0" fillId="0" borderId="1" xfId="0" applyNumberFormat="1" applyBorder="1" applyAlignment="1">
      <alignment vertical="center" wrapText="1"/>
    </xf>
    <xf numFmtId="164" fontId="0" fillId="0" borderId="1" xfId="0" applyNumberFormat="1" applyBorder="1" applyAlignment="1" applyProtection="1">
      <alignment horizontal="left" vertical="center"/>
      <protection locked="0"/>
    </xf>
    <xf numFmtId="164" fontId="0" fillId="0" borderId="1" xfId="0" applyNumberFormat="1" applyBorder="1" applyAlignment="1" applyProtection="1">
      <alignment horizontal="left" vertical="center" wrapText="1"/>
      <protection locked="0"/>
    </xf>
    <xf numFmtId="164" fontId="6" fillId="0" borderId="1" xfId="0" applyNumberFormat="1" applyFont="1" applyBorder="1" applyAlignment="1">
      <alignment horizontal="left" vertical="center" wrapText="1"/>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5" fillId="3" borderId="15" xfId="0" applyFont="1"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xf numFmtId="0" fontId="11"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2" borderId="1" xfId="0" applyFont="1" applyFill="1" applyBorder="1" applyAlignment="1" applyProtection="1">
      <alignment horizontal="left" vertical="center" wrapText="1"/>
      <protection locked="0"/>
    </xf>
  </cellXfs>
  <cellStyles count="2">
    <cellStyle name="Lien hypertexte" xfId="1" builtinId="8"/>
    <cellStyle name="Normal" xfId="0" builtinId="0"/>
  </cellStyles>
  <dxfs count="413">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85</v>
      </c>
      <c r="J15" s="1" t="s">
        <v>73</v>
      </c>
      <c r="K15" s="1" t="s">
        <v>86</v>
      </c>
      <c r="L15" s="1"/>
    </row>
    <row r="16" spans="1:12" x14ac:dyDescent="0.25">
      <c r="C16" s="1" t="s">
        <v>87</v>
      </c>
      <c r="D16" s="1" t="s">
        <v>63</v>
      </c>
      <c r="E16" s="1" t="s">
        <v>88</v>
      </c>
      <c r="J16" s="1" t="s">
        <v>84</v>
      </c>
      <c r="K16" s="1" t="s">
        <v>89</v>
      </c>
      <c r="L16" s="1"/>
    </row>
    <row r="17" spans="1:12" x14ac:dyDescent="0.25">
      <c r="C17" s="1" t="s">
        <v>90</v>
      </c>
      <c r="D17" s="1" t="s">
        <v>82</v>
      </c>
      <c r="E17" s="1" t="s">
        <v>91</v>
      </c>
      <c r="J17" s="1" t="s">
        <v>78</v>
      </c>
      <c r="K17" s="1" t="s">
        <v>92</v>
      </c>
      <c r="L17" s="1"/>
    </row>
    <row r="18" spans="1:12" x14ac:dyDescent="0.25">
      <c r="C18" s="1" t="s">
        <v>93</v>
      </c>
      <c r="D18" s="1" t="s">
        <v>94</v>
      </c>
      <c r="E18" s="1" t="s">
        <v>95</v>
      </c>
      <c r="J18" s="1" t="s">
        <v>60</v>
      </c>
      <c r="K18" s="1" t="s">
        <v>96</v>
      </c>
      <c r="L18" s="1"/>
    </row>
    <row r="19" spans="1:12" x14ac:dyDescent="0.25">
      <c r="C19" s="1" t="s">
        <v>97</v>
      </c>
      <c r="D19" s="18" t="s">
        <v>98</v>
      </c>
      <c r="E19" s="1" t="s">
        <v>99</v>
      </c>
      <c r="J19" s="1" t="s">
        <v>68</v>
      </c>
      <c r="K19" s="1" t="s">
        <v>100</v>
      </c>
      <c r="L19" s="1"/>
    </row>
    <row r="20" spans="1:12" x14ac:dyDescent="0.25">
      <c r="C20" s="1" t="s">
        <v>101</v>
      </c>
      <c r="E20" s="1" t="s">
        <v>102</v>
      </c>
      <c r="J20" s="1" t="s">
        <v>85</v>
      </c>
      <c r="K20" s="1" t="s">
        <v>103</v>
      </c>
      <c r="L20" s="1"/>
    </row>
    <row r="21" spans="1:12" x14ac:dyDescent="0.25">
      <c r="C21" s="1" t="s">
        <v>104</v>
      </c>
      <c r="E21" s="1" t="s">
        <v>105</v>
      </c>
      <c r="J21" s="1" t="s">
        <v>74</v>
      </c>
      <c r="K21" s="1" t="s">
        <v>106</v>
      </c>
      <c r="L21" s="1"/>
    </row>
    <row r="22" spans="1:12" x14ac:dyDescent="0.25">
      <c r="C22" s="1" t="s">
        <v>107</v>
      </c>
      <c r="E22" s="1" t="s">
        <v>108</v>
      </c>
      <c r="J22" s="1" t="s">
        <v>79</v>
      </c>
      <c r="K22" s="1" t="s">
        <v>109</v>
      </c>
      <c r="L22" s="1"/>
    </row>
    <row r="23" spans="1:12" x14ac:dyDescent="0.25">
      <c r="E23" s="1" t="s">
        <v>110</v>
      </c>
      <c r="J23" s="1" t="s">
        <v>88</v>
      </c>
      <c r="K23" s="1" t="s">
        <v>111</v>
      </c>
      <c r="L23" s="1"/>
    </row>
    <row r="24" spans="1:12" x14ac:dyDescent="0.25">
      <c r="E24" s="1" t="s">
        <v>112</v>
      </c>
      <c r="J24" s="1" t="s">
        <v>91</v>
      </c>
      <c r="K24" s="1" t="s">
        <v>113</v>
      </c>
      <c r="L24" s="1"/>
    </row>
    <row r="25" spans="1:12" x14ac:dyDescent="0.25">
      <c r="E25" s="1" t="s">
        <v>114</v>
      </c>
      <c r="J25" s="1" t="s">
        <v>95</v>
      </c>
      <c r="K25" s="1" t="s">
        <v>115</v>
      </c>
      <c r="L25" s="1"/>
    </row>
    <row r="26" spans="1:12" x14ac:dyDescent="0.25">
      <c r="A26" s="27" t="s">
        <v>116</v>
      </c>
      <c r="E26" s="1" t="s">
        <v>117</v>
      </c>
      <c r="J26" s="1" t="s">
        <v>90</v>
      </c>
      <c r="K26" s="1" t="s">
        <v>118</v>
      </c>
      <c r="L26" s="1"/>
    </row>
    <row r="27" spans="1:12" x14ac:dyDescent="0.25">
      <c r="A27" s="41" t="s">
        <v>119</v>
      </c>
      <c r="E27" s="1" t="s">
        <v>120</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103</v>
      </c>
    </row>
    <row r="33" spans="1:12" x14ac:dyDescent="0.25">
      <c r="A33" s="41" t="s">
        <v>131</v>
      </c>
      <c r="F33" t="s">
        <v>132</v>
      </c>
      <c r="J33" s="1" t="s">
        <v>75</v>
      </c>
      <c r="K33" s="1" t="s">
        <v>19</v>
      </c>
      <c r="L33" s="1" t="s">
        <v>109</v>
      </c>
    </row>
    <row r="34" spans="1:12" x14ac:dyDescent="0.25">
      <c r="A34" s="41" t="s">
        <v>133</v>
      </c>
      <c r="J34" s="1" t="s">
        <v>80</v>
      </c>
      <c r="K34" s="1" t="s">
        <v>19</v>
      </c>
      <c r="L34" s="1" t="s">
        <v>96</v>
      </c>
    </row>
    <row r="35" spans="1:12" x14ac:dyDescent="0.25">
      <c r="A35" s="41" t="s">
        <v>134</v>
      </c>
      <c r="J35" s="1" t="s">
        <v>99</v>
      </c>
      <c r="K35" s="1" t="s">
        <v>96</v>
      </c>
      <c r="L35" s="1" t="s">
        <v>19</v>
      </c>
    </row>
    <row r="36" spans="1:12" x14ac:dyDescent="0.25">
      <c r="A36" s="41" t="s">
        <v>135</v>
      </c>
      <c r="J36" s="1" t="s">
        <v>102</v>
      </c>
      <c r="K36" s="1" t="s">
        <v>106</v>
      </c>
      <c r="L36" s="1" t="s">
        <v>106</v>
      </c>
    </row>
    <row r="37" spans="1:12" x14ac:dyDescent="0.25">
      <c r="A37" s="41" t="s">
        <v>136</v>
      </c>
      <c r="J37" s="1" t="s">
        <v>105</v>
      </c>
      <c r="K37" s="1" t="s">
        <v>109</v>
      </c>
      <c r="L37" s="1" t="s">
        <v>109</v>
      </c>
    </row>
    <row r="38" spans="1:12" x14ac:dyDescent="0.25">
      <c r="A38" s="41" t="s">
        <v>137</v>
      </c>
      <c r="J38" s="1" t="s">
        <v>108</v>
      </c>
      <c r="K38" s="1" t="s">
        <v>115</v>
      </c>
      <c r="L38" s="1" t="s">
        <v>109</v>
      </c>
    </row>
    <row r="39" spans="1:12" x14ac:dyDescent="0.25">
      <c r="A39" s="41" t="s">
        <v>138</v>
      </c>
      <c r="J39" s="1" t="s">
        <v>110</v>
      </c>
      <c r="K39" s="1" t="s">
        <v>109</v>
      </c>
      <c r="L39" s="1" t="s">
        <v>115</v>
      </c>
    </row>
    <row r="40" spans="1:12" ht="14.45" customHeight="1" x14ac:dyDescent="0.25">
      <c r="A40" s="41" t="s">
        <v>139</v>
      </c>
      <c r="J40" s="1" t="s">
        <v>112</v>
      </c>
      <c r="K40" s="1" t="s">
        <v>103</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6.899999999999999"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104</v>
      </c>
      <c r="K46" s="1" t="s">
        <v>86</v>
      </c>
      <c r="L46" s="1" t="s">
        <v>49</v>
      </c>
    </row>
    <row r="47" spans="1:12" ht="30" x14ac:dyDescent="0.25">
      <c r="A47" s="41" t="s">
        <v>146</v>
      </c>
      <c r="J47" s="1" t="s">
        <v>107</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114</v>
      </c>
      <c r="K50" s="1" t="s">
        <v>96</v>
      </c>
      <c r="L50" s="1" t="s">
        <v>106</v>
      </c>
    </row>
    <row r="51" spans="1:12" x14ac:dyDescent="0.25">
      <c r="A51" s="41" t="s">
        <v>150</v>
      </c>
      <c r="J51" s="1" t="s">
        <v>117</v>
      </c>
      <c r="K51" s="1" t="s">
        <v>106</v>
      </c>
      <c r="L51" s="1" t="s">
        <v>96</v>
      </c>
    </row>
    <row r="52" spans="1:12" x14ac:dyDescent="0.25">
      <c r="A52" s="41" t="s">
        <v>151</v>
      </c>
      <c r="J52" s="1" t="s">
        <v>120</v>
      </c>
      <c r="K52" s="1" t="s">
        <v>109</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P291"/>
  <sheetViews>
    <sheetView workbookViewId="0">
      <selection activeCell="K19" sqref="K19"/>
    </sheetView>
  </sheetViews>
  <sheetFormatPr baseColWidth="10" defaultColWidth="11.42578125" defaultRowHeight="15" x14ac:dyDescent="0.25"/>
  <sheetData>
    <row r="1" spans="1:16" x14ac:dyDescent="0.25">
      <c r="A1" s="114" t="s">
        <v>183</v>
      </c>
      <c r="B1" s="114"/>
      <c r="C1" s="114"/>
      <c r="D1" s="114"/>
      <c r="E1" s="114"/>
      <c r="F1" s="114"/>
      <c r="O1" s="113" t="s">
        <v>184</v>
      </c>
      <c r="P1" s="113"/>
    </row>
    <row r="2" spans="1:16" x14ac:dyDescent="0.25">
      <c r="A2" s="114"/>
      <c r="B2" s="114"/>
      <c r="C2" s="114"/>
      <c r="D2" s="114"/>
      <c r="E2" s="114"/>
      <c r="F2" s="114"/>
      <c r="O2" s="113"/>
      <c r="P2" s="113"/>
    </row>
    <row r="3" spans="1:16" x14ac:dyDescent="0.25">
      <c r="A3" s="113" t="s">
        <v>185</v>
      </c>
      <c r="B3" s="113"/>
      <c r="C3" s="113"/>
      <c r="D3" s="113" t="s">
        <v>186</v>
      </c>
      <c r="E3" s="113"/>
      <c r="F3" s="113"/>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198</v>
      </c>
      <c r="B5" s="10">
        <f>SUM('S5 Maquette'!J19:J300)</f>
        <v>82</v>
      </c>
      <c r="C5" s="10">
        <f>SUM('S5 Maquette'!K19:K300)</f>
        <v>65</v>
      </c>
      <c r="D5" s="10" t="e">
        <f>SUM(P4:P291)</f>
        <v>#REF!</v>
      </c>
      <c r="E5" s="10">
        <f>SUM('S6 Maquette'!J19:J300)</f>
        <v>112</v>
      </c>
      <c r="F5" s="10">
        <f>SUM('S6 Maquette'!K19:K300)</f>
        <v>127</v>
      </c>
      <c r="O5" s="10">
        <f>'S5 Maquette'!I20*1.5</f>
        <v>0</v>
      </c>
      <c r="P5" s="10">
        <f>'S6 Maquette'!I20*1.5</f>
        <v>0</v>
      </c>
    </row>
    <row r="6" spans="1:16" x14ac:dyDescent="0.25">
      <c r="A6" s="113" t="s">
        <v>189</v>
      </c>
      <c r="B6" s="113"/>
      <c r="C6" s="113"/>
      <c r="D6" s="113" t="s">
        <v>189</v>
      </c>
      <c r="E6" s="113"/>
      <c r="F6" s="113"/>
      <c r="O6" s="10">
        <f>'S5 Maquette'!I21*1.5</f>
        <v>0</v>
      </c>
      <c r="P6" s="10">
        <f>'S6 Maquette'!I21*1.5</f>
        <v>0</v>
      </c>
    </row>
    <row r="7" spans="1:16" x14ac:dyDescent="0.25">
      <c r="A7" s="113">
        <f>SUM(A5,B5,C5)</f>
        <v>345</v>
      </c>
      <c r="B7" s="113"/>
      <c r="C7" s="113"/>
      <c r="D7" s="113" t="e">
        <f>SUM(D5,E5,F5)</f>
        <v>#REF!</v>
      </c>
      <c r="E7" s="113"/>
      <c r="F7" s="113"/>
      <c r="O7" s="10">
        <f>'S5 Maquette'!I22*1.5</f>
        <v>0</v>
      </c>
      <c r="P7" s="10">
        <f>'S6 Maquette'!I22*1.5</f>
        <v>0</v>
      </c>
    </row>
    <row r="8" spans="1:16" x14ac:dyDescent="0.25">
      <c r="A8" s="113" t="s">
        <v>189</v>
      </c>
      <c r="B8" s="113"/>
      <c r="C8" s="113"/>
      <c r="D8" s="113"/>
      <c r="E8" s="113"/>
      <c r="F8" s="113"/>
      <c r="O8" s="10">
        <f>'S5 Maquette'!I23*1.5</f>
        <v>0</v>
      </c>
      <c r="P8" s="10">
        <f>'S6 Maquette'!I23*1.5</f>
        <v>0</v>
      </c>
    </row>
    <row r="9" spans="1:16" x14ac:dyDescent="0.25">
      <c r="A9" s="113"/>
      <c r="B9" s="113"/>
      <c r="C9" s="113"/>
      <c r="D9" s="113"/>
      <c r="E9" s="113"/>
      <c r="F9" s="113"/>
      <c r="O9" s="10">
        <f>'S5 Maquette'!I24*1.5</f>
        <v>27</v>
      </c>
      <c r="P9" s="10">
        <f>'S6 Maquette'!I24*1.5</f>
        <v>24</v>
      </c>
    </row>
    <row r="10" spans="1:16" x14ac:dyDescent="0.25">
      <c r="A10" s="113" t="e">
        <f>SUM(A7,D7)</f>
        <v>#REF!</v>
      </c>
      <c r="B10" s="113"/>
      <c r="C10" s="113"/>
      <c r="D10" s="113"/>
      <c r="E10" s="113"/>
      <c r="F10" s="113"/>
      <c r="O10" s="10">
        <f>'S5 Maquette'!I25*1.5</f>
        <v>18</v>
      </c>
      <c r="P10" s="10">
        <f>'S6 Maquette'!I25*1.5</f>
        <v>30</v>
      </c>
    </row>
    <row r="11" spans="1:16" x14ac:dyDescent="0.25">
      <c r="A11" s="113"/>
      <c r="B11" s="113"/>
      <c r="C11" s="113"/>
      <c r="D11" s="113"/>
      <c r="E11" s="113"/>
      <c r="F11" s="113"/>
      <c r="O11" s="10">
        <f>'S5 Maquette'!I26*1.5</f>
        <v>0</v>
      </c>
      <c r="P11" s="10">
        <f>'S6 Maquette'!I26*1.5</f>
        <v>0</v>
      </c>
    </row>
    <row r="12" spans="1:16" x14ac:dyDescent="0.25">
      <c r="O12" s="10">
        <f>'S5 Maquette'!I27*1.5</f>
        <v>0</v>
      </c>
      <c r="P12" s="10">
        <f>'S6 Maquette'!I27*1.5</f>
        <v>21</v>
      </c>
    </row>
    <row r="13" spans="1:16" x14ac:dyDescent="0.25">
      <c r="O13" s="10">
        <f>'S5 Maquette'!I28*1.5</f>
        <v>27</v>
      </c>
      <c r="P13" s="10">
        <f>'S6 Maquette'!I28*1.5</f>
        <v>39</v>
      </c>
    </row>
    <row r="14" spans="1:16" x14ac:dyDescent="0.25">
      <c r="A14" s="115" t="s">
        <v>190</v>
      </c>
      <c r="B14" s="115"/>
      <c r="C14" s="115"/>
      <c r="D14" s="115"/>
      <c r="E14" s="115"/>
      <c r="F14" s="115"/>
      <c r="H14" s="116" t="s">
        <v>191</v>
      </c>
      <c r="I14" s="116"/>
      <c r="J14" s="116"/>
      <c r="K14" s="116"/>
      <c r="L14" s="116"/>
      <c r="M14" s="116"/>
      <c r="O14" s="10">
        <f>'S5 Maquette'!I29*1.5</f>
        <v>30</v>
      </c>
      <c r="P14" s="10" t="e">
        <f>'S6 Maquette'!#REF!*1.5</f>
        <v>#REF!</v>
      </c>
    </row>
    <row r="15" spans="1:16" x14ac:dyDescent="0.25">
      <c r="A15" s="115"/>
      <c r="B15" s="115"/>
      <c r="C15" s="115"/>
      <c r="D15" s="115"/>
      <c r="E15" s="115"/>
      <c r="F15" s="115"/>
      <c r="H15" s="116"/>
      <c r="I15" s="116"/>
      <c r="J15" s="116"/>
      <c r="K15" s="116"/>
      <c r="L15" s="116"/>
      <c r="M15" s="116"/>
      <c r="O15" s="10">
        <f>'S5 Maquette'!I30*1.5</f>
        <v>0</v>
      </c>
      <c r="P15" s="10">
        <f>'S6 Maquette'!I29*1.5</f>
        <v>0</v>
      </c>
    </row>
    <row r="16" spans="1:16" x14ac:dyDescent="0.25">
      <c r="A16" s="113" t="s">
        <v>185</v>
      </c>
      <c r="B16" s="113"/>
      <c r="C16" s="113"/>
      <c r="D16" s="117" t="s">
        <v>186</v>
      </c>
      <c r="E16" s="118"/>
      <c r="F16" s="119"/>
      <c r="H16" s="113" t="s">
        <v>185</v>
      </c>
      <c r="I16" s="113"/>
      <c r="J16" s="113"/>
      <c r="K16" s="113" t="s">
        <v>186</v>
      </c>
      <c r="L16" s="113"/>
      <c r="M16" s="113"/>
      <c r="O16" s="10">
        <f>'S5 Maquette'!I31*1.5</f>
        <v>42</v>
      </c>
      <c r="P16" s="10">
        <f>'S6 Maquette'!I30*1.5</f>
        <v>30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Maquette'!I31*1.5</f>
        <v>3</v>
      </c>
    </row>
    <row r="18" spans="1:16" x14ac:dyDescent="0.25">
      <c r="A18" s="10">
        <f t="shared" ref="A18:F18" si="0">A5-H18</f>
        <v>54</v>
      </c>
      <c r="B18" s="10">
        <f t="shared" si="0"/>
        <v>24</v>
      </c>
      <c r="C18" s="10">
        <f t="shared" si="0"/>
        <v>4</v>
      </c>
      <c r="D18" s="10" t="e">
        <f t="shared" si="0"/>
        <v>#REF!</v>
      </c>
      <c r="E18" s="10">
        <f t="shared" si="0"/>
        <v>18</v>
      </c>
      <c r="F18" s="10">
        <f t="shared" ca="1" si="0"/>
        <v>79</v>
      </c>
      <c r="H18" s="10">
        <f>SUMIF('S5 Maquette'!M19:M300,"Portée",'S5 Maquette'!I19:I300)*1.5</f>
        <v>144</v>
      </c>
      <c r="I18" s="10">
        <f>SUMIF('S5 Maquette'!M19:M300,"Portée",'S5 Maquette'!J19:J300)</f>
        <v>58</v>
      </c>
      <c r="J18" s="10">
        <f>SUMIF('S5 Maquette'!M19:M300,"Portée",'S5 Maquette'!K19:K300)</f>
        <v>61</v>
      </c>
      <c r="K18" s="10">
        <f>SUMIF('S6 Maquette'!M19:M300,"Portée",'S6 Maquette'!I19:I300)*1.5</f>
        <v>120</v>
      </c>
      <c r="L18" s="10">
        <f>SUMIF('S6 Maquette'!M19:M300,"Portée",'S6 Maquette'!J19:J300)</f>
        <v>94</v>
      </c>
      <c r="M18" s="10">
        <f ca="1">SUMIF('S6 Maquette'!M9:M300,"Portée",'S6 Maquette'!K19:K300)</f>
        <v>48</v>
      </c>
      <c r="O18" s="10">
        <f>'S5 Maquette'!I33*1.5</f>
        <v>54</v>
      </c>
      <c r="P18" s="10">
        <f>'S6 Maquette'!I32*1.5</f>
        <v>0</v>
      </c>
    </row>
    <row r="19" spans="1:16" x14ac:dyDescent="0.25">
      <c r="A19" s="113" t="s">
        <v>189</v>
      </c>
      <c r="B19" s="113"/>
      <c r="C19" s="113"/>
      <c r="D19" s="113" t="s">
        <v>189</v>
      </c>
      <c r="E19" s="113"/>
      <c r="F19" s="113"/>
      <c r="O19" s="10">
        <f>'S5 Maquette'!I34*1.5</f>
        <v>0</v>
      </c>
      <c r="P19" s="10">
        <f>'S6 Maquette'!I33*1.5</f>
        <v>33</v>
      </c>
    </row>
    <row r="20" spans="1:16" x14ac:dyDescent="0.25">
      <c r="A20" s="113">
        <f>SUM(A18,B18,C18)</f>
        <v>82</v>
      </c>
      <c r="B20" s="113"/>
      <c r="C20" s="113"/>
      <c r="D20" s="113" t="e">
        <f>SUM(D18,E18,F18)</f>
        <v>#REF!</v>
      </c>
      <c r="E20" s="113"/>
      <c r="F20" s="113"/>
      <c r="O20" s="10">
        <f>'S5 Maquette'!I35*1.5</f>
        <v>0</v>
      </c>
      <c r="P20" s="10">
        <f>'S6 Maquette'!I35*1.5</f>
        <v>0</v>
      </c>
    </row>
    <row r="21" spans="1:16" x14ac:dyDescent="0.25">
      <c r="A21" s="113" t="s">
        <v>189</v>
      </c>
      <c r="B21" s="113"/>
      <c r="C21" s="113"/>
      <c r="D21" s="113"/>
      <c r="E21" s="113"/>
      <c r="F21" s="113"/>
      <c r="O21" s="10">
        <f>'S5 Maquette'!I36*1.5</f>
        <v>0</v>
      </c>
      <c r="P21" s="10">
        <f>'S6 Maquette'!I36*1.5</f>
        <v>0</v>
      </c>
    </row>
    <row r="22" spans="1:16" ht="30" customHeight="1" x14ac:dyDescent="0.25">
      <c r="A22" s="113" t="e">
        <f>SUM(A20,D20)</f>
        <v>#REF!</v>
      </c>
      <c r="B22" s="113"/>
      <c r="C22" s="113"/>
      <c r="D22" s="113"/>
      <c r="E22" s="113"/>
      <c r="F22" s="113"/>
      <c r="O22" s="10">
        <f>'S5 Maquette'!I37*1.5</f>
        <v>0</v>
      </c>
      <c r="P22" s="10">
        <f>'S6 Maquette'!I37*1.5</f>
        <v>0</v>
      </c>
    </row>
    <row r="23" spans="1:16" x14ac:dyDescent="0.25">
      <c r="O23" s="10">
        <f>'S5 Maquette'!I38*1.5</f>
        <v>0</v>
      </c>
      <c r="P23" s="10">
        <f>'S6 Maquette'!I38*1.5</f>
        <v>0</v>
      </c>
    </row>
    <row r="24" spans="1:16" x14ac:dyDescent="0.25">
      <c r="O24" s="10">
        <f>'S5 Maquette'!I39*1.5</f>
        <v>0</v>
      </c>
      <c r="P24" s="10">
        <f>'S6 Maquette'!I39*1.5</f>
        <v>27</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FC1224"/>
  <sheetViews>
    <sheetView topLeftCell="A34" zoomScaleNormal="100" workbookViewId="0">
      <selection activeCell="A53" sqref="A53:A54"/>
    </sheetView>
  </sheetViews>
  <sheetFormatPr baseColWidth="10" defaultColWidth="11.42578125" defaultRowHeight="15" x14ac:dyDescent="0.25"/>
  <cols>
    <col min="1" max="1" width="25.28515625" customWidth="1"/>
    <col min="2" max="3" width="66.5703125" bestFit="1" customWidth="1"/>
    <col min="4" max="4" width="37.140625" customWidth="1"/>
  </cols>
  <sheetData>
    <row r="1" spans="1:159" ht="43.15" customHeight="1" x14ac:dyDescent="0.25">
      <c r="A1" s="123" t="s">
        <v>192</v>
      </c>
      <c r="B1" s="123"/>
      <c r="C1" s="123"/>
      <c r="D1" s="1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13" t="s">
        <v>61</v>
      </c>
      <c r="C4" s="113"/>
      <c r="D4" s="11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t="s">
        <v>197</v>
      </c>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x14ac:dyDescent="0.3">
      <c r="A8" s="132" t="s">
        <v>198</v>
      </c>
      <c r="B8" s="132"/>
      <c r="C8" s="132"/>
      <c r="D8" s="13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199</v>
      </c>
      <c r="B9" s="133" t="s">
        <v>200</v>
      </c>
      <c r="C9" s="133"/>
      <c r="D9" s="13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35" t="s">
        <v>201</v>
      </c>
      <c r="B11" s="135"/>
      <c r="C11" s="135" t="s">
        <v>202</v>
      </c>
      <c r="D11" s="13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35"/>
      <c r="B12" s="135"/>
      <c r="C12" s="135"/>
      <c r="D12" s="135"/>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35" t="e">
        <f>Calcul!A10</f>
        <v>#REF!</v>
      </c>
      <c r="B13" s="135"/>
      <c r="C13" s="135" t="e">
        <f>Calcul!A22</f>
        <v>#REF!</v>
      </c>
      <c r="D13" s="135"/>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35"/>
      <c r="B14" s="135"/>
      <c r="C14" s="135"/>
      <c r="D14" s="13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34" t="s">
        <v>203</v>
      </c>
      <c r="B18" s="134"/>
      <c r="C18" s="134"/>
      <c r="D18" s="13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204</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28" t="s">
        <v>205</v>
      </c>
      <c r="B20" s="129"/>
      <c r="C20" s="129"/>
      <c r="D20" s="130"/>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74" t="s">
        <v>206</v>
      </c>
      <c r="B21" s="75"/>
      <c r="C21" s="75"/>
      <c r="D21" s="7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77" t="s">
        <v>207</v>
      </c>
      <c r="D22" s="7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77" t="s">
        <v>208</v>
      </c>
      <c r="D23" s="7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77" t="s">
        <v>209</v>
      </c>
      <c r="D24" s="7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36" t="s">
        <v>210</v>
      </c>
      <c r="B25" s="137"/>
      <c r="C25" s="137"/>
      <c r="D25" s="13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71"/>
      <c r="B26" s="72"/>
      <c r="C26" s="72"/>
      <c r="D26" s="7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20" t="s">
        <v>211</v>
      </c>
      <c r="B27" s="121"/>
      <c r="C27" s="121"/>
      <c r="D27" s="12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74" t="s">
        <v>212</v>
      </c>
      <c r="B28" s="75"/>
      <c r="C28" s="75"/>
      <c r="D28" s="7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77" t="s">
        <v>213</v>
      </c>
      <c r="D29" s="7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77" t="s">
        <v>214</v>
      </c>
      <c r="D30" s="78"/>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77" t="s">
        <v>215</v>
      </c>
      <c r="D31" s="7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79" t="s">
        <v>216</v>
      </c>
      <c r="B32" s="80"/>
      <c r="C32" s="80"/>
      <c r="D32" s="8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77" t="s">
        <v>217</v>
      </c>
      <c r="D33" s="7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77" t="s">
        <v>218</v>
      </c>
      <c r="D34" s="7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77" t="s">
        <v>219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x14ac:dyDescent="0.25">
      <c r="A36" s="71"/>
      <c r="B36" s="72"/>
      <c r="C36" s="72"/>
      <c r="D36" s="7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28" t="s">
        <v>220</v>
      </c>
      <c r="B37" s="129"/>
      <c r="C37" s="129"/>
      <c r="D37" s="13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74" t="s">
        <v>221</v>
      </c>
      <c r="B38" s="75"/>
      <c r="C38" s="75"/>
      <c r="D38" s="7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77" t="s">
        <v>222</v>
      </c>
      <c r="D39" s="7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71"/>
      <c r="B40" s="72"/>
      <c r="C40" s="72"/>
      <c r="D40" s="7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39" t="s">
        <v>223</v>
      </c>
      <c r="B41" s="140"/>
      <c r="C41" s="140"/>
      <c r="D41" s="14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74" t="s">
        <v>224</v>
      </c>
      <c r="B42" s="75"/>
      <c r="C42" s="75"/>
      <c r="D42" s="7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77" t="s">
        <v>225</v>
      </c>
      <c r="D43" s="7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77"/>
      <c r="D44" s="7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142" t="s">
        <v>226</v>
      </c>
      <c r="B45" s="143"/>
      <c r="C45" s="143"/>
      <c r="D45" s="144"/>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77" t="s">
        <v>227</v>
      </c>
      <c r="D46" s="78"/>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77"/>
      <c r="D47" s="78"/>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142" t="s">
        <v>228</v>
      </c>
      <c r="B48" s="143"/>
      <c r="C48" s="143"/>
      <c r="D48" s="14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77" t="s">
        <v>229</v>
      </c>
      <c r="D49" s="78"/>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77" t="s">
        <v>230</v>
      </c>
      <c r="D50" s="78"/>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77" t="s">
        <v>231</v>
      </c>
      <c r="D51" s="78"/>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77" t="s">
        <v>232</v>
      </c>
      <c r="D52" s="78"/>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77" t="s">
        <v>386</v>
      </c>
      <c r="D53" s="78"/>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77" t="s">
        <v>387</v>
      </c>
      <c r="D54" s="78"/>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77"/>
      <c r="D55" s="78"/>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142" t="s">
        <v>233</v>
      </c>
      <c r="B56" s="143"/>
      <c r="C56" s="143"/>
      <c r="D56" s="14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77" t="s">
        <v>234</v>
      </c>
      <c r="D57" s="78"/>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77" t="s">
        <v>235</v>
      </c>
      <c r="D58" s="78"/>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125" t="s">
        <v>236</v>
      </c>
      <c r="B59" s="126"/>
      <c r="C59" s="126"/>
      <c r="D59" s="127"/>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77" t="s">
        <v>237</v>
      </c>
      <c r="D60" s="78"/>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77" t="s">
        <v>238</v>
      </c>
      <c r="D61" s="78"/>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77"/>
      <c r="D62" s="78"/>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142" t="s">
        <v>239</v>
      </c>
      <c r="B63" s="143"/>
      <c r="C63" s="143"/>
      <c r="D63" s="144"/>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ht="48.6" customHeight="1" x14ac:dyDescent="0.25">
      <c r="A64" s="145" t="s">
        <v>385</v>
      </c>
      <c r="B64" s="145"/>
      <c r="C64" s="145"/>
      <c r="D64" s="146"/>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77" t="s">
        <v>240</v>
      </c>
      <c r="D65" s="78"/>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t="s">
        <v>241</v>
      </c>
      <c r="D66" s="78"/>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77"/>
      <c r="D67" s="78"/>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142" t="s">
        <v>242</v>
      </c>
      <c r="B68" s="143"/>
      <c r="C68" s="143"/>
      <c r="D68" s="144"/>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147" t="s">
        <v>243</v>
      </c>
      <c r="B69" s="145"/>
      <c r="C69" s="145"/>
      <c r="D69" s="146"/>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125" t="s">
        <v>244</v>
      </c>
      <c r="B70" s="126"/>
      <c r="C70" s="126"/>
      <c r="D70" s="127"/>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77" t="s">
        <v>245</v>
      </c>
      <c r="D71" s="78"/>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77" t="s">
        <v>246</v>
      </c>
      <c r="D72" s="78"/>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136" t="s">
        <v>247</v>
      </c>
      <c r="B73" s="137"/>
      <c r="C73" s="137"/>
      <c r="D73" s="138"/>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71"/>
      <c r="B74" s="72"/>
      <c r="C74" s="72"/>
      <c r="D74" s="7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ht="21" x14ac:dyDescent="0.35">
      <c r="A75" s="148" t="s">
        <v>248</v>
      </c>
      <c r="B75" s="148"/>
      <c r="C75" s="148"/>
      <c r="D75" s="148"/>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82" t="s">
        <v>249</v>
      </c>
      <c r="B76" s="83"/>
      <c r="C76" s="83"/>
      <c r="D76" s="84"/>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79" t="s">
        <v>250</v>
      </c>
      <c r="B77" s="80"/>
      <c r="C77" s="80"/>
      <c r="D77" s="81"/>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125" t="s">
        <v>251</v>
      </c>
      <c r="B78" s="126"/>
      <c r="C78" s="126"/>
      <c r="D78" s="127"/>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125" t="s">
        <v>252</v>
      </c>
      <c r="B79" s="126"/>
      <c r="C79" s="126"/>
      <c r="D79" s="127"/>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125" t="s">
        <v>253</v>
      </c>
      <c r="B80" s="126"/>
      <c r="C80" s="126"/>
      <c r="D80" s="127"/>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125" t="s">
        <v>254</v>
      </c>
      <c r="B81" s="126"/>
      <c r="C81" s="126"/>
      <c r="D81" s="127"/>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79" t="s">
        <v>255</v>
      </c>
      <c r="B82" s="80"/>
      <c r="C82" s="80"/>
      <c r="D82" s="81"/>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71"/>
      <c r="B83" s="72"/>
      <c r="C83" s="72"/>
      <c r="D83" s="73"/>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131" t="s">
        <v>256</v>
      </c>
      <c r="B84" s="131"/>
      <c r="C84" s="131"/>
      <c r="D84" s="131"/>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124" t="s">
        <v>257</v>
      </c>
      <c r="B85" s="124"/>
      <c r="C85" s="124"/>
      <c r="D85" s="124"/>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124" t="s">
        <v>258</v>
      </c>
      <c r="B86" s="124"/>
      <c r="C86" s="124"/>
      <c r="D86" s="124"/>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1:15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1:15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1: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1: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1: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1: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1: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1: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1: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1: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1: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1: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1: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1: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1: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1: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x14ac:dyDescent="0.25">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x14ac:dyDescent="0.25">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x14ac:dyDescent="0.25">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x14ac:dyDescent="0.25">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x14ac:dyDescent="0.25">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x14ac:dyDescent="0.25">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x14ac:dyDescent="0.25">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x14ac:dyDescent="0.25">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x14ac:dyDescent="0.25">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x14ac:dyDescent="0.25">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x14ac:dyDescent="0.25">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x14ac:dyDescent="0.25">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x14ac:dyDescent="0.25">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x14ac:dyDescent="0.25">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x14ac:dyDescent="0.25">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x14ac:dyDescent="0.25">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x14ac:dyDescent="0.25">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x14ac:dyDescent="0.25">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x14ac:dyDescent="0.25">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x14ac:dyDescent="0.25">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x14ac:dyDescent="0.25">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x14ac:dyDescent="0.25">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x14ac:dyDescent="0.25">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x14ac:dyDescent="0.25">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x14ac:dyDescent="0.25">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x14ac:dyDescent="0.25">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x14ac:dyDescent="0.25">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x14ac:dyDescent="0.25">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x14ac:dyDescent="0.25">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x14ac:dyDescent="0.25">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x14ac:dyDescent="0.25">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x14ac:dyDescent="0.25">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x14ac:dyDescent="0.25">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row r="1216" spans="5:159" x14ac:dyDescent="0.25">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row>
    <row r="1217" spans="5:159" x14ac:dyDescent="0.25">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row>
    <row r="1218" spans="5:159" x14ac:dyDescent="0.25">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row>
    <row r="1219" spans="5:159" x14ac:dyDescent="0.25">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row>
    <row r="1220" spans="5:159" x14ac:dyDescent="0.25">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c r="FB1220" s="2"/>
      <c r="FC1220" s="2"/>
    </row>
    <row r="1221" spans="5:159" x14ac:dyDescent="0.25">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c r="FB1221" s="2"/>
      <c r="FC1221" s="2"/>
    </row>
    <row r="1222" spans="5:159" x14ac:dyDescent="0.25">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c r="DY1222" s="2"/>
      <c r="DZ1222" s="2"/>
      <c r="EA1222" s="2"/>
      <c r="EB1222" s="2"/>
      <c r="EC1222" s="2"/>
      <c r="ED1222" s="2"/>
      <c r="EE1222" s="2"/>
      <c r="EF1222" s="2"/>
      <c r="EG1222" s="2"/>
      <c r="EH1222" s="2"/>
      <c r="EI1222" s="2"/>
      <c r="EJ1222" s="2"/>
      <c r="EK1222" s="2"/>
      <c r="EL1222" s="2"/>
      <c r="EM1222" s="2"/>
      <c r="EN1222" s="2"/>
      <c r="EO1222" s="2"/>
      <c r="EP1222" s="2"/>
      <c r="EQ1222" s="2"/>
      <c r="ER1222" s="2"/>
      <c r="ES1222" s="2"/>
      <c r="ET1222" s="2"/>
      <c r="EU1222" s="2"/>
      <c r="EV1222" s="2"/>
      <c r="EW1222" s="2"/>
      <c r="EX1222" s="2"/>
      <c r="EY1222" s="2"/>
      <c r="EZ1222" s="2"/>
      <c r="FA1222" s="2"/>
      <c r="FB1222" s="2"/>
      <c r="FC1222" s="2"/>
    </row>
    <row r="1223" spans="5:159" x14ac:dyDescent="0.25">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c r="DY1223" s="2"/>
      <c r="DZ1223" s="2"/>
      <c r="EA1223" s="2"/>
      <c r="EB1223" s="2"/>
      <c r="EC1223" s="2"/>
      <c r="ED1223" s="2"/>
      <c r="EE1223" s="2"/>
      <c r="EF1223" s="2"/>
      <c r="EG1223" s="2"/>
      <c r="EH1223" s="2"/>
      <c r="EI1223" s="2"/>
      <c r="EJ1223" s="2"/>
      <c r="EK1223" s="2"/>
      <c r="EL1223" s="2"/>
      <c r="EM1223" s="2"/>
      <c r="EN1223" s="2"/>
      <c r="EO1223" s="2"/>
      <c r="EP1223" s="2"/>
      <c r="EQ1223" s="2"/>
      <c r="ER1223" s="2"/>
      <c r="ES1223" s="2"/>
      <c r="ET1223" s="2"/>
      <c r="EU1223" s="2"/>
      <c r="EV1223" s="2"/>
      <c r="EW1223" s="2"/>
      <c r="EX1223" s="2"/>
      <c r="EY1223" s="2"/>
      <c r="EZ1223" s="2"/>
      <c r="FA1223" s="2"/>
      <c r="FB1223" s="2"/>
      <c r="FC1223" s="2"/>
    </row>
    <row r="1224" spans="5:159" x14ac:dyDescent="0.25">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c r="DY1224" s="2"/>
      <c r="DZ1224" s="2"/>
      <c r="EA1224" s="2"/>
      <c r="EB1224" s="2"/>
      <c r="EC1224" s="2"/>
      <c r="ED1224" s="2"/>
      <c r="EE1224" s="2"/>
      <c r="EF1224" s="2"/>
      <c r="EG1224" s="2"/>
      <c r="EH1224" s="2"/>
      <c r="EI1224" s="2"/>
      <c r="EJ1224" s="2"/>
      <c r="EK1224" s="2"/>
      <c r="EL1224" s="2"/>
      <c r="EM1224" s="2"/>
      <c r="EN1224" s="2"/>
      <c r="EO1224" s="2"/>
      <c r="EP1224" s="2"/>
      <c r="EQ1224" s="2"/>
      <c r="ER1224" s="2"/>
      <c r="ES1224" s="2"/>
      <c r="ET1224" s="2"/>
      <c r="EU1224" s="2"/>
      <c r="EV1224" s="2"/>
      <c r="EW1224" s="2"/>
      <c r="EX1224" s="2"/>
      <c r="EY1224" s="2"/>
      <c r="EZ1224" s="2"/>
      <c r="FA1224" s="2"/>
      <c r="FB1224" s="2"/>
      <c r="FC1224" s="2"/>
    </row>
  </sheetData>
  <sheetProtection formatCells="0" formatColumns="0" formatRows="0" insertColumns="0" insertRows="0" insertHyperlinks="0" deleteColumns="0" deleteRows="0" sort="0" autoFilter="0" pivotTables="0"/>
  <mergeCells count="32">
    <mergeCell ref="A81:D81"/>
    <mergeCell ref="A70:D70"/>
    <mergeCell ref="A73:D73"/>
    <mergeCell ref="A75:D75"/>
    <mergeCell ref="A78:D78"/>
    <mergeCell ref="A79:D79"/>
    <mergeCell ref="A59:D59"/>
    <mergeCell ref="A63:D63"/>
    <mergeCell ref="A64:D64"/>
    <mergeCell ref="A68:D68"/>
    <mergeCell ref="A69:D69"/>
    <mergeCell ref="A37:D37"/>
    <mergeCell ref="A41:D41"/>
    <mergeCell ref="A45:D45"/>
    <mergeCell ref="A48:D48"/>
    <mergeCell ref="A56:D56"/>
    <mergeCell ref="A27:D27"/>
    <mergeCell ref="A1:D1"/>
    <mergeCell ref="A85:D85"/>
    <mergeCell ref="A86:D86"/>
    <mergeCell ref="B4:D4"/>
    <mergeCell ref="A80:D80"/>
    <mergeCell ref="A20:D20"/>
    <mergeCell ref="A84:D84"/>
    <mergeCell ref="A8:D8"/>
    <mergeCell ref="B9:D9"/>
    <mergeCell ref="A18:D18"/>
    <mergeCell ref="A11:B12"/>
    <mergeCell ref="C11:D12"/>
    <mergeCell ref="A13:B14"/>
    <mergeCell ref="C13:D14"/>
    <mergeCell ref="A25:D25"/>
  </mergeCells>
  <conditionalFormatting sqref="C3">
    <cfRule type="expression" dxfId="412" priority="2">
      <formula>$B2="Licence"</formula>
    </cfRule>
  </conditionalFormatting>
  <conditionalFormatting sqref="C5">
    <cfRule type="expression" dxfId="411" priority="1">
      <formula>$B2="Licence"</formula>
    </cfRule>
  </conditionalFormatting>
  <dataValidations count="4">
    <dataValidation type="list" allowBlank="1" showInputMessage="1" showErrorMessage="1" sqref="B4:D4">
      <formula1>INDIRECT($B$3)</formula1>
    </dataValidation>
    <dataValidation type="list" allowBlank="1" showInputMessage="1" showErrorMessage="1" sqref="B3:C3">
      <formula1>list_cmp</formula1>
    </dataValidation>
    <dataValidation type="list" allowBlank="1" showInputMessage="1" showErrorMessage="1" sqref="B6:C6">
      <formula1>List_RegimeInscription</formula1>
    </dataValidation>
    <dataValidation type="list" allowBlank="1" showInputMessage="1" showErrorMessage="1" sqref="B2">
      <formula1>list_typdiplome</formula1>
    </dataValidation>
  </dataValidations>
  <hyperlinks>
    <hyperlink ref="A86:D86" r:id="rId1" display="Arrêté du 22 janvier 2014 fixant le cadre national des formations conduisant à la délivrance des diplômes nationaux de licence, de licence professionnelle et de master"/>
    <hyperlink ref="A85:D85" r:id="rId2" display="Arrêté du 30 juillet 2018 relatif au diplôme national de licence"/>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O300"/>
  <sheetViews>
    <sheetView topLeftCell="A25" zoomScale="50" zoomScaleNormal="50" workbookViewId="0">
      <selection activeCell="N30" sqref="N30"/>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53"/>
      <c r="B1" s="153"/>
      <c r="C1" s="153"/>
      <c r="D1" s="153"/>
      <c r="E1" s="153"/>
      <c r="F1" s="153"/>
      <c r="G1" s="153"/>
      <c r="H1" s="153"/>
      <c r="I1" s="153"/>
      <c r="J1" s="153"/>
    </row>
    <row r="2" spans="1:10" x14ac:dyDescent="0.25">
      <c r="A2" s="153"/>
      <c r="B2" s="153"/>
      <c r="C2" s="153"/>
      <c r="D2" s="153"/>
      <c r="E2" s="153"/>
      <c r="F2" s="153"/>
      <c r="G2" s="153"/>
      <c r="H2" s="153"/>
      <c r="I2" s="153"/>
      <c r="J2" s="153"/>
    </row>
    <row r="3" spans="1:10" x14ac:dyDescent="0.25">
      <c r="A3" s="153"/>
      <c r="B3" s="153"/>
      <c r="C3" s="153"/>
      <c r="D3" s="153"/>
      <c r="E3" s="153"/>
      <c r="F3" s="153"/>
      <c r="G3" s="153"/>
      <c r="H3" s="153"/>
      <c r="I3" s="153"/>
      <c r="J3" s="153"/>
    </row>
    <row r="4" spans="1:10" x14ac:dyDescent="0.25">
      <c r="A4" s="153"/>
      <c r="B4" s="153"/>
      <c r="C4" s="153"/>
      <c r="D4" s="153"/>
      <c r="E4" s="153"/>
      <c r="F4" s="153"/>
      <c r="G4" s="153"/>
      <c r="H4" s="153"/>
      <c r="I4" s="153"/>
      <c r="J4" s="153"/>
    </row>
    <row r="5" spans="1:10" x14ac:dyDescent="0.25">
      <c r="A5" s="153"/>
      <c r="B5" s="153"/>
      <c r="C5" s="153"/>
      <c r="D5" s="153"/>
      <c r="E5" s="153"/>
      <c r="F5" s="153"/>
      <c r="G5" s="153"/>
      <c r="H5" s="153"/>
      <c r="I5" s="153"/>
      <c r="J5" s="153"/>
    </row>
    <row r="6" spans="1:10" x14ac:dyDescent="0.25">
      <c r="A6" s="153"/>
      <c r="B6" s="153"/>
      <c r="C6" s="153"/>
      <c r="D6" s="153"/>
      <c r="E6" s="153"/>
      <c r="F6" s="153"/>
      <c r="G6" s="153"/>
      <c r="H6" s="153"/>
      <c r="I6" s="153"/>
      <c r="J6" s="153"/>
    </row>
    <row r="7" spans="1:10" ht="18" customHeight="1" x14ac:dyDescent="0.25">
      <c r="A7" s="155" t="s">
        <v>259</v>
      </c>
      <c r="B7" s="149" t="str">
        <f>'Fiche Générale'!B3</f>
        <v>Portail_SV</v>
      </c>
      <c r="C7" s="155" t="s">
        <v>260</v>
      </c>
      <c r="D7" s="155"/>
      <c r="E7" s="163" t="str">
        <f>'Fiche Générale'!B4</f>
        <v>Sciences de la vie</v>
      </c>
      <c r="F7" s="149"/>
      <c r="G7" s="155" t="s">
        <v>261</v>
      </c>
      <c r="H7" s="152" t="str">
        <f>'Fiche Générale'!B5</f>
        <v>SLVBP3</v>
      </c>
      <c r="I7" s="152"/>
      <c r="J7" s="152"/>
    </row>
    <row r="8" spans="1:10" ht="18" customHeight="1" x14ac:dyDescent="0.25">
      <c r="A8" s="155"/>
      <c r="B8" s="150"/>
      <c r="C8" s="155"/>
      <c r="D8" s="155"/>
      <c r="E8" s="164"/>
      <c r="F8" s="150"/>
      <c r="G8" s="155"/>
      <c r="H8" s="152"/>
      <c r="I8" s="152"/>
      <c r="J8" s="152"/>
    </row>
    <row r="9" spans="1:10" ht="18" customHeight="1" x14ac:dyDescent="0.25">
      <c r="A9" s="155"/>
      <c r="B9" s="150"/>
      <c r="C9" s="155"/>
      <c r="D9" s="155"/>
      <c r="E9" s="165"/>
      <c r="F9" s="151"/>
      <c r="G9" s="155"/>
      <c r="H9" s="152"/>
      <c r="I9" s="152"/>
      <c r="J9" s="152"/>
    </row>
    <row r="10" spans="1:10" ht="18" customHeight="1" x14ac:dyDescent="0.25">
      <c r="A10" s="155"/>
      <c r="B10" s="150"/>
      <c r="C10" s="162" t="s">
        <v>262</v>
      </c>
      <c r="D10" s="162"/>
      <c r="E10" s="166" t="str">
        <f>'Fiche Générale'!B9</f>
        <v>Biochimie Physiologie Neurobiologie (BPN)</v>
      </c>
      <c r="F10" s="167"/>
      <c r="G10" s="167"/>
      <c r="H10" s="167"/>
      <c r="I10" s="167"/>
      <c r="J10" s="168"/>
    </row>
    <row r="11" spans="1:10" ht="18" customHeight="1" x14ac:dyDescent="0.25">
      <c r="A11" s="155"/>
      <c r="B11" s="151"/>
      <c r="C11" s="162"/>
      <c r="D11" s="162"/>
      <c r="E11" s="169"/>
      <c r="F11" s="170"/>
      <c r="G11" s="170"/>
      <c r="H11" s="170"/>
      <c r="I11" s="170"/>
      <c r="J11" s="171"/>
    </row>
    <row r="13" spans="1:10" x14ac:dyDescent="0.25">
      <c r="A13" s="154" t="s">
        <v>263</v>
      </c>
      <c r="B13" s="156" t="s">
        <v>264</v>
      </c>
      <c r="C13" s="154" t="s">
        <v>265</v>
      </c>
      <c r="D13" s="154"/>
      <c r="E13" s="154"/>
      <c r="F13" s="154"/>
      <c r="G13" s="154" t="s">
        <v>201</v>
      </c>
      <c r="H13" s="113">
        <f>Calcul!A7</f>
        <v>345</v>
      </c>
      <c r="I13" s="113"/>
    </row>
    <row r="14" spans="1:10" x14ac:dyDescent="0.25">
      <c r="A14" s="154"/>
      <c r="B14" s="157"/>
      <c r="C14" s="154"/>
      <c r="D14" s="154"/>
      <c r="E14" s="154"/>
      <c r="F14" s="154"/>
      <c r="G14" s="154"/>
      <c r="H14" s="113"/>
      <c r="I14" s="113"/>
    </row>
    <row r="15" spans="1:10" x14ac:dyDescent="0.25">
      <c r="A15" s="154" t="s">
        <v>266</v>
      </c>
      <c r="B15" s="156" t="s">
        <v>185</v>
      </c>
      <c r="C15" s="158" t="s">
        <v>267</v>
      </c>
      <c r="D15" s="159"/>
      <c r="E15" s="154"/>
      <c r="F15" s="154"/>
      <c r="G15" s="154" t="s">
        <v>202</v>
      </c>
      <c r="H15" s="113">
        <f>Calcul!A20</f>
        <v>82</v>
      </c>
      <c r="I15" s="113"/>
    </row>
    <row r="16" spans="1:10" x14ac:dyDescent="0.25">
      <c r="A16" s="154"/>
      <c r="B16" s="157"/>
      <c r="C16" s="160"/>
      <c r="D16" s="161"/>
      <c r="E16" s="154"/>
      <c r="F16" s="154"/>
      <c r="G16" s="154"/>
      <c r="H16" s="113"/>
      <c r="I16" s="113"/>
    </row>
    <row r="17" spans="1:15" x14ac:dyDescent="0.25">
      <c r="I17" s="17"/>
      <c r="J17" s="17"/>
      <c r="K17" s="17"/>
      <c r="L17" s="17"/>
      <c r="M17" s="17"/>
      <c r="N17" s="17"/>
    </row>
    <row r="18" spans="1:15" ht="49.15" customHeight="1" x14ac:dyDescent="0.25">
      <c r="A18" s="3" t="s">
        <v>268</v>
      </c>
      <c r="B18" s="3" t="s">
        <v>269</v>
      </c>
      <c r="C18" s="3" t="s">
        <v>3</v>
      </c>
      <c r="D18" s="3" t="s">
        <v>270</v>
      </c>
      <c r="E18" s="3" t="s">
        <v>6</v>
      </c>
      <c r="F18" s="3" t="s">
        <v>5</v>
      </c>
      <c r="G18" s="3" t="s">
        <v>271</v>
      </c>
      <c r="H18" s="3" t="s">
        <v>116</v>
      </c>
      <c r="I18" s="3" t="s">
        <v>184</v>
      </c>
      <c r="J18" s="3" t="s">
        <v>187</v>
      </c>
      <c r="K18" s="3" t="s">
        <v>188</v>
      </c>
      <c r="L18" s="3" t="s">
        <v>272</v>
      </c>
      <c r="M18" s="3" t="s">
        <v>4</v>
      </c>
      <c r="N18" s="3" t="s">
        <v>273</v>
      </c>
      <c r="O18" s="4" t="s">
        <v>274</v>
      </c>
    </row>
    <row r="19" spans="1:15" ht="43.15" customHeight="1" x14ac:dyDescent="0.25">
      <c r="A19" s="49">
        <v>0</v>
      </c>
      <c r="B19" s="50" t="s">
        <v>275</v>
      </c>
      <c r="C19" s="52" t="s">
        <v>13</v>
      </c>
      <c r="D19" s="52">
        <v>6</v>
      </c>
      <c r="E19" s="66"/>
      <c r="F19" s="66"/>
      <c r="G19" s="66"/>
      <c r="H19" s="67"/>
      <c r="I19" s="67"/>
      <c r="J19" s="67"/>
      <c r="K19" s="67"/>
      <c r="L19" s="67"/>
      <c r="M19" s="67"/>
      <c r="N19" s="66"/>
      <c r="O19" s="5"/>
    </row>
    <row r="20" spans="1:15" ht="43.15" customHeight="1" x14ac:dyDescent="0.25">
      <c r="A20" s="49" t="s">
        <v>276</v>
      </c>
      <c r="B20" s="50" t="s">
        <v>277</v>
      </c>
      <c r="C20" s="52" t="s">
        <v>23</v>
      </c>
      <c r="D20" s="67"/>
      <c r="E20" s="66"/>
      <c r="F20" s="66"/>
      <c r="G20" s="66"/>
      <c r="H20" s="67"/>
      <c r="I20" s="67"/>
      <c r="J20" s="67"/>
      <c r="K20" s="67"/>
      <c r="L20" s="67"/>
      <c r="M20" s="67"/>
      <c r="N20" s="66"/>
      <c r="O20" s="5"/>
    </row>
    <row r="21" spans="1:15" ht="43.15" customHeight="1" x14ac:dyDescent="0.25">
      <c r="A21" s="49" t="s">
        <v>278</v>
      </c>
      <c r="B21" s="50" t="s">
        <v>279</v>
      </c>
      <c r="C21" s="52" t="s">
        <v>23</v>
      </c>
      <c r="D21" s="67"/>
      <c r="E21" s="66"/>
      <c r="F21" s="66"/>
      <c r="G21" s="66"/>
      <c r="H21" s="67"/>
      <c r="I21" s="67"/>
      <c r="J21" s="67"/>
      <c r="K21" s="67"/>
      <c r="L21" s="67"/>
      <c r="M21" s="67"/>
      <c r="N21" s="66"/>
      <c r="O21" s="5"/>
    </row>
    <row r="22" spans="1:15" ht="43.15" customHeight="1" x14ac:dyDescent="0.25">
      <c r="A22" s="49" t="s">
        <v>280</v>
      </c>
      <c r="B22" s="51" t="s">
        <v>281</v>
      </c>
      <c r="C22" s="52" t="s">
        <v>23</v>
      </c>
      <c r="D22" s="67"/>
      <c r="E22" s="66"/>
      <c r="F22" s="66"/>
      <c r="G22" s="66"/>
      <c r="H22" s="67"/>
      <c r="I22" s="67"/>
      <c r="J22" s="67"/>
      <c r="K22" s="67"/>
      <c r="L22" s="67"/>
      <c r="M22" s="67"/>
      <c r="N22" s="66"/>
      <c r="O22" s="5"/>
    </row>
    <row r="23" spans="1:15" ht="43.15" customHeight="1" x14ac:dyDescent="0.25">
      <c r="A23" s="61">
        <v>1</v>
      </c>
      <c r="B23" s="85" t="s">
        <v>282</v>
      </c>
      <c r="C23" s="63" t="s">
        <v>13</v>
      </c>
      <c r="D23" s="63">
        <v>6</v>
      </c>
      <c r="E23" s="55"/>
      <c r="F23" s="55"/>
      <c r="G23" s="63"/>
      <c r="H23" s="63"/>
      <c r="I23" s="63"/>
      <c r="J23" s="63"/>
      <c r="K23" s="63"/>
      <c r="L23" s="63"/>
      <c r="M23" s="63"/>
      <c r="N23" s="55"/>
      <c r="O23" s="55"/>
    </row>
    <row r="24" spans="1:15" ht="43.15" customHeight="1" x14ac:dyDescent="0.25">
      <c r="A24" s="61" t="s">
        <v>283</v>
      </c>
      <c r="B24" s="62" t="s">
        <v>284</v>
      </c>
      <c r="C24" s="63" t="s">
        <v>23</v>
      </c>
      <c r="D24" s="63"/>
      <c r="E24" s="55"/>
      <c r="F24" s="55"/>
      <c r="G24" s="63"/>
      <c r="H24" s="63" t="s">
        <v>167</v>
      </c>
      <c r="I24" s="63">
        <v>18</v>
      </c>
      <c r="J24" s="63">
        <v>18</v>
      </c>
      <c r="K24" s="63"/>
      <c r="L24" s="63"/>
      <c r="M24" s="63" t="s">
        <v>24</v>
      </c>
      <c r="N24" s="55" t="s">
        <v>285</v>
      </c>
      <c r="O24" s="55"/>
    </row>
    <row r="25" spans="1:15" ht="43.15" customHeight="1" x14ac:dyDescent="0.25">
      <c r="A25" s="61" t="s">
        <v>286</v>
      </c>
      <c r="B25" s="62" t="s">
        <v>287</v>
      </c>
      <c r="C25" s="63" t="s">
        <v>23</v>
      </c>
      <c r="D25" s="63"/>
      <c r="E25" s="55"/>
      <c r="F25" s="55"/>
      <c r="G25" s="63"/>
      <c r="H25" s="63" t="s">
        <v>167</v>
      </c>
      <c r="I25" s="63">
        <v>12</v>
      </c>
      <c r="J25" s="63"/>
      <c r="K25" s="63">
        <v>20</v>
      </c>
      <c r="L25" s="63"/>
      <c r="M25" s="63" t="s">
        <v>24</v>
      </c>
      <c r="N25" s="55" t="s">
        <v>285</v>
      </c>
      <c r="O25" s="55" t="s">
        <v>288</v>
      </c>
    </row>
    <row r="26" spans="1:15" ht="43.15" customHeight="1" x14ac:dyDescent="0.25">
      <c r="A26" s="61" t="s">
        <v>289</v>
      </c>
      <c r="B26" s="62" t="s">
        <v>290</v>
      </c>
      <c r="C26" s="63" t="s">
        <v>23</v>
      </c>
      <c r="D26" s="63"/>
      <c r="E26" s="55"/>
      <c r="F26" s="55"/>
      <c r="G26" s="63"/>
      <c r="H26" s="63" t="s">
        <v>170</v>
      </c>
      <c r="I26" s="63"/>
      <c r="J26" s="63">
        <v>2</v>
      </c>
      <c r="K26" s="63"/>
      <c r="L26" s="63"/>
      <c r="M26" s="63" t="s">
        <v>24</v>
      </c>
      <c r="N26" s="55" t="s">
        <v>285</v>
      </c>
      <c r="O26" s="55"/>
    </row>
    <row r="27" spans="1:15" ht="43.15" customHeight="1" x14ac:dyDescent="0.25">
      <c r="A27" s="24">
        <v>2</v>
      </c>
      <c r="B27" s="86" t="s">
        <v>291</v>
      </c>
      <c r="C27" s="7" t="s">
        <v>13</v>
      </c>
      <c r="D27" s="7">
        <v>6</v>
      </c>
      <c r="E27" s="5"/>
      <c r="F27" s="5"/>
      <c r="G27" s="7"/>
      <c r="H27" s="7"/>
      <c r="I27" s="7"/>
      <c r="J27" s="7"/>
      <c r="K27" s="7"/>
      <c r="L27" s="7"/>
      <c r="M27" s="63"/>
      <c r="N27" s="55"/>
      <c r="O27" s="55"/>
    </row>
    <row r="28" spans="1:15" ht="43.15" customHeight="1" x14ac:dyDescent="0.25">
      <c r="A28" s="24" t="s">
        <v>292</v>
      </c>
      <c r="B28" s="6" t="s">
        <v>293</v>
      </c>
      <c r="C28" s="7" t="s">
        <v>23</v>
      </c>
      <c r="D28" s="7"/>
      <c r="E28" s="5"/>
      <c r="F28" s="5"/>
      <c r="G28" s="7"/>
      <c r="H28" s="7" t="s">
        <v>168</v>
      </c>
      <c r="I28" s="87">
        <v>18</v>
      </c>
      <c r="J28" s="7">
        <v>12</v>
      </c>
      <c r="K28" s="7"/>
      <c r="L28" s="7"/>
      <c r="M28" s="63" t="s">
        <v>24</v>
      </c>
      <c r="N28" s="55" t="s">
        <v>285</v>
      </c>
      <c r="O28" s="5"/>
    </row>
    <row r="29" spans="1:15" ht="43.15" customHeight="1" x14ac:dyDescent="0.25">
      <c r="A29" s="24" t="s">
        <v>294</v>
      </c>
      <c r="B29" s="6" t="s">
        <v>295</v>
      </c>
      <c r="C29" s="7" t="s">
        <v>23</v>
      </c>
      <c r="D29" s="7"/>
      <c r="E29" s="5"/>
      <c r="F29" s="5"/>
      <c r="G29" s="7"/>
      <c r="H29" s="7" t="s">
        <v>167</v>
      </c>
      <c r="I29" s="7">
        <v>20</v>
      </c>
      <c r="J29" s="7">
        <v>14</v>
      </c>
      <c r="K29" s="7">
        <v>6</v>
      </c>
      <c r="L29" s="7"/>
      <c r="M29" s="63" t="s">
        <v>24</v>
      </c>
      <c r="N29" s="55" t="s">
        <v>285</v>
      </c>
      <c r="O29" s="55" t="s">
        <v>288</v>
      </c>
    </row>
    <row r="30" spans="1:15" ht="43.15" customHeight="1" x14ac:dyDescent="0.25">
      <c r="A30" s="24">
        <v>3</v>
      </c>
      <c r="B30" s="86" t="s">
        <v>296</v>
      </c>
      <c r="C30" s="7" t="s">
        <v>13</v>
      </c>
      <c r="D30" s="7">
        <v>6</v>
      </c>
      <c r="E30" s="5"/>
      <c r="F30" s="5"/>
      <c r="G30" s="7"/>
      <c r="H30" s="7"/>
      <c r="I30" s="7"/>
      <c r="J30" s="7"/>
      <c r="K30" s="7"/>
      <c r="L30" s="7"/>
      <c r="M30" s="63"/>
      <c r="N30" s="55"/>
      <c r="O30" s="55"/>
    </row>
    <row r="31" spans="1:15" ht="43.15" customHeight="1" x14ac:dyDescent="0.25">
      <c r="A31" s="24" t="s">
        <v>297</v>
      </c>
      <c r="B31" s="6" t="s">
        <v>298</v>
      </c>
      <c r="C31" s="7" t="s">
        <v>23</v>
      </c>
      <c r="D31" s="7"/>
      <c r="E31" s="5"/>
      <c r="F31" s="5"/>
      <c r="G31" s="7"/>
      <c r="H31" s="7" t="s">
        <v>169</v>
      </c>
      <c r="I31" s="7">
        <v>28</v>
      </c>
      <c r="J31" s="7">
        <v>12</v>
      </c>
      <c r="K31" s="7"/>
      <c r="L31" s="7"/>
      <c r="M31" s="63" t="s">
        <v>24</v>
      </c>
      <c r="N31" s="55" t="s">
        <v>285</v>
      </c>
      <c r="O31" s="55"/>
    </row>
    <row r="32" spans="1:15" ht="43.15" customHeight="1" x14ac:dyDescent="0.25">
      <c r="A32" s="24" t="s">
        <v>299</v>
      </c>
      <c r="B32" s="6" t="s">
        <v>300</v>
      </c>
      <c r="C32" s="7" t="s">
        <v>23</v>
      </c>
      <c r="D32" s="7"/>
      <c r="E32" s="5"/>
      <c r="F32" s="5"/>
      <c r="G32" s="7"/>
      <c r="H32" s="7" t="s">
        <v>167</v>
      </c>
      <c r="I32" s="7"/>
      <c r="J32" s="7"/>
      <c r="K32" s="7">
        <v>35</v>
      </c>
      <c r="L32" s="7"/>
      <c r="M32" s="63" t="s">
        <v>24</v>
      </c>
      <c r="N32" s="55" t="s">
        <v>285</v>
      </c>
      <c r="O32" s="55" t="s">
        <v>301</v>
      </c>
    </row>
    <row r="33" spans="1:15" ht="43.15" customHeight="1" x14ac:dyDescent="0.25">
      <c r="A33" s="24">
        <v>4</v>
      </c>
      <c r="B33" s="88" t="s">
        <v>302</v>
      </c>
      <c r="C33" s="7" t="s">
        <v>13</v>
      </c>
      <c r="D33" s="7">
        <v>6</v>
      </c>
      <c r="E33" s="5"/>
      <c r="F33" s="5"/>
      <c r="G33" s="7"/>
      <c r="H33" s="7" t="s">
        <v>172</v>
      </c>
      <c r="I33" s="7">
        <v>36</v>
      </c>
      <c r="J33" s="7">
        <v>24</v>
      </c>
      <c r="K33" s="7">
        <v>4</v>
      </c>
      <c r="L33" s="7"/>
      <c r="M33" s="7" t="s">
        <v>14</v>
      </c>
      <c r="N33" s="5"/>
      <c r="O33" s="5" t="s">
        <v>303</v>
      </c>
    </row>
    <row r="34" spans="1:15" ht="43.15" customHeight="1" x14ac:dyDescent="0.25">
      <c r="A34" s="24"/>
      <c r="B34" s="6"/>
      <c r="C34" s="7"/>
      <c r="D34" s="7"/>
      <c r="E34" s="5"/>
      <c r="F34" s="5"/>
      <c r="G34" s="7"/>
      <c r="H34" s="7"/>
      <c r="I34" s="7"/>
      <c r="J34" s="7"/>
      <c r="K34" s="7"/>
      <c r="L34" s="7"/>
      <c r="M34" s="7"/>
      <c r="N34" s="5"/>
      <c r="O34" s="5"/>
    </row>
    <row r="35" spans="1:15" ht="43.15" customHeight="1" x14ac:dyDescent="0.25">
      <c r="A35" s="24"/>
      <c r="B35" s="88" t="s">
        <v>304</v>
      </c>
      <c r="C35" s="7"/>
      <c r="D35" s="7"/>
      <c r="E35" s="5" t="s">
        <v>26</v>
      </c>
      <c r="F35" s="5"/>
      <c r="G35" s="5"/>
      <c r="H35" s="7"/>
      <c r="I35" s="7"/>
      <c r="J35" s="7"/>
      <c r="K35" s="7"/>
      <c r="L35" s="7"/>
      <c r="M35" s="7"/>
      <c r="N35" s="5"/>
      <c r="O35" s="5" t="s">
        <v>305</v>
      </c>
    </row>
    <row r="36" spans="1:15" ht="43.15" customHeight="1" x14ac:dyDescent="0.25">
      <c r="A36" s="24"/>
      <c r="B36" s="6"/>
      <c r="C36" s="7"/>
      <c r="D36" s="7"/>
      <c r="E36" s="5"/>
      <c r="F36" s="5"/>
      <c r="G36" s="7"/>
      <c r="H36" s="7"/>
      <c r="I36" s="7"/>
      <c r="J36" s="7"/>
      <c r="K36" s="7"/>
      <c r="L36" s="7"/>
      <c r="M36" s="7"/>
      <c r="N36" s="5"/>
      <c r="O36" s="5"/>
    </row>
    <row r="37" spans="1:15" ht="43.15" customHeight="1" x14ac:dyDescent="0.25">
      <c r="A37" s="24"/>
      <c r="B37" s="88"/>
      <c r="C37" s="7"/>
      <c r="D37" s="7"/>
      <c r="E37" s="5"/>
      <c r="F37" s="5"/>
      <c r="G37" s="5"/>
      <c r="H37" s="7"/>
      <c r="I37" s="7"/>
      <c r="J37" s="7"/>
      <c r="K37" s="7"/>
      <c r="L37" s="7"/>
      <c r="M37" s="7"/>
      <c r="N37" s="5"/>
      <c r="O37" s="5"/>
    </row>
    <row r="38" spans="1:15" ht="43.15" customHeight="1" x14ac:dyDescent="0.25">
      <c r="A38" s="24"/>
      <c r="B38" s="6"/>
      <c r="C38" s="7"/>
      <c r="D38" s="7"/>
      <c r="E38" s="5"/>
      <c r="F38" s="5"/>
      <c r="G38" s="5"/>
      <c r="H38" s="7"/>
      <c r="I38" s="7"/>
      <c r="J38" s="7"/>
      <c r="K38" s="7"/>
      <c r="L38" s="7"/>
      <c r="M38" s="7"/>
      <c r="N38" s="5"/>
      <c r="O38" s="5"/>
    </row>
    <row r="39" spans="1:15" ht="43.15" customHeight="1" x14ac:dyDescent="0.25">
      <c r="A39" s="24"/>
      <c r="B39" s="88"/>
      <c r="C39" s="7"/>
      <c r="D39" s="7"/>
      <c r="E39" s="5"/>
      <c r="F39" s="5"/>
      <c r="G39" s="5"/>
      <c r="H39" s="7"/>
      <c r="I39" s="7"/>
      <c r="J39" s="7"/>
      <c r="K39" s="7"/>
      <c r="L39" s="7"/>
      <c r="M39" s="7"/>
      <c r="N39" s="5"/>
      <c r="O39" s="5"/>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c r="C42" s="7"/>
      <c r="D42" s="7"/>
      <c r="E42" s="5"/>
      <c r="F42" s="5"/>
      <c r="G42" s="5"/>
      <c r="H42" s="7"/>
      <c r="I42" s="7"/>
      <c r="J42" s="7"/>
      <c r="K42" s="7"/>
      <c r="L42" s="7"/>
      <c r="M42" s="7"/>
      <c r="N42" s="5"/>
      <c r="O42" s="5"/>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999">
    <cfRule type="expression" dxfId="410" priority="1">
      <formula>$C1="Option"</formula>
    </cfRule>
  </conditionalFormatting>
  <conditionalFormatting sqref="A1:O9 A10:E10 K10:O11 A11:D11 A12:O12 A13:H13 J13:O16 A14:F14 A15:G15 A16:F16">
    <cfRule type="expression" dxfId="409" priority="46">
      <formula>$F1="Modification"</formula>
    </cfRule>
    <cfRule type="expression" dxfId="408" priority="47">
      <formula>$F1="Création"</formula>
    </cfRule>
  </conditionalFormatting>
  <conditionalFormatting sqref="A1:O9 K10:O11 A12:O12 J13:O16 A10:E10 A11:D11 A13:H13 A14:F14 A15:G15 A16:F16">
    <cfRule type="expression" dxfId="407" priority="45">
      <formula>$F1="Fermeture"</formula>
    </cfRule>
  </conditionalFormatting>
  <conditionalFormatting sqref="A17:O999">
    <cfRule type="expression" dxfId="406" priority="4">
      <formula>$F17="Fermeture"</formula>
    </cfRule>
    <cfRule type="expression" dxfId="405" priority="5">
      <formula>$F17="Modification"</formula>
    </cfRule>
    <cfRule type="expression" dxfId="404" priority="6">
      <formula>$F17="Création"</formula>
    </cfRule>
  </conditionalFormatting>
  <conditionalFormatting sqref="D1:E999 G1:N999">
    <cfRule type="expression" dxfId="403" priority="2">
      <formula>$C1="Option"</formula>
    </cfRule>
  </conditionalFormatting>
  <conditionalFormatting sqref="N1:N999">
    <cfRule type="expression" dxfId="402" priority="3">
      <formula>$M1="Porteuse"</formula>
    </cfRule>
  </conditionalFormatting>
  <dataValidations count="6">
    <dataValidation type="list" allowBlank="1" showInputMessage="1" showErrorMessage="1" sqref="F19:F300">
      <formula1>List_Statut</formula1>
    </dataValidation>
    <dataValidation type="list" allowBlank="1" showInputMessage="1" showErrorMessage="1" sqref="C19:C300">
      <formula1>"UE, ECUE, BLOC, OPTION, Parcours Pédagogique"</formula1>
    </dataValidation>
    <dataValidation type="list" allowBlank="1" showInputMessage="1" showErrorMessage="1" sqref="H19:H300">
      <formula1>List_CNU</formula1>
    </dataValidation>
    <dataValidation type="list" allowBlank="1" showInputMessage="1" showErrorMessage="1" sqref="M19:M300">
      <formula1>List_Mutualisation</formula1>
    </dataValidation>
    <dataValidation type="list" allowBlank="1" showInputMessage="1" showErrorMessage="1" sqref="E19:E300">
      <formula1>List_Type</formula1>
    </dataValidation>
    <dataValidation type="list" allowBlank="1" showInputMessage="1" showErrorMessage="1" sqref="L19:L3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V300"/>
  <sheetViews>
    <sheetView zoomScale="40" zoomScaleNormal="40" workbookViewId="0">
      <pane ySplit="18" topLeftCell="A19" activePane="bottomLeft" state="frozen"/>
      <selection activeCell="D25" sqref="D25"/>
      <selection pane="bottomLeft" activeCell="M34" sqref="M34"/>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x14ac:dyDescent="0.25">
      <c r="A1" s="153"/>
      <c r="B1" s="153"/>
      <c r="C1" s="153"/>
      <c r="D1" s="153"/>
      <c r="E1" s="153"/>
      <c r="F1" s="153"/>
      <c r="G1" s="153"/>
      <c r="H1" s="153"/>
      <c r="I1" s="153"/>
      <c r="J1" s="37"/>
    </row>
    <row r="2" spans="1:21" x14ac:dyDescent="0.25">
      <c r="A2" s="153"/>
      <c r="B2" s="153"/>
      <c r="C2" s="153"/>
      <c r="D2" s="153"/>
      <c r="E2" s="153"/>
      <c r="F2" s="153"/>
      <c r="G2" s="153"/>
      <c r="H2" s="153"/>
      <c r="I2" s="153"/>
      <c r="J2" s="37"/>
    </row>
    <row r="3" spans="1:21" x14ac:dyDescent="0.25">
      <c r="A3" s="153"/>
      <c r="B3" s="153"/>
      <c r="C3" s="153"/>
      <c r="D3" s="153"/>
      <c r="E3" s="153"/>
      <c r="F3" s="153"/>
      <c r="G3" s="153"/>
      <c r="H3" s="153"/>
      <c r="I3" s="153"/>
      <c r="J3" s="37"/>
    </row>
    <row r="4" spans="1:21" x14ac:dyDescent="0.25">
      <c r="A4" s="153"/>
      <c r="B4" s="153"/>
      <c r="C4" s="153"/>
      <c r="D4" s="153"/>
      <c r="E4" s="153"/>
      <c r="F4" s="153"/>
      <c r="G4" s="153"/>
      <c r="H4" s="153"/>
      <c r="I4" s="153"/>
      <c r="J4" s="37"/>
    </row>
    <row r="5" spans="1:21" x14ac:dyDescent="0.25">
      <c r="A5" s="153"/>
      <c r="B5" s="153"/>
      <c r="C5" s="153"/>
      <c r="D5" s="153"/>
      <c r="E5" s="153"/>
      <c r="F5" s="153"/>
      <c r="G5" s="153"/>
      <c r="H5" s="153"/>
      <c r="I5" s="153"/>
      <c r="J5" s="37"/>
    </row>
    <row r="6" spans="1:21" x14ac:dyDescent="0.25">
      <c r="A6" s="153"/>
      <c r="B6" s="153"/>
      <c r="C6" s="153"/>
      <c r="D6" s="153"/>
      <c r="E6" s="153"/>
      <c r="F6" s="153"/>
      <c r="G6" s="153"/>
      <c r="H6" s="153"/>
      <c r="I6" s="153"/>
      <c r="J6" s="37"/>
    </row>
    <row r="7" spans="1:21" ht="14.45" customHeight="1" x14ac:dyDescent="0.25">
      <c r="A7" s="188" t="s">
        <v>259</v>
      </c>
      <c r="B7" s="152" t="str">
        <f>'Fiche Générale'!B3</f>
        <v>Portail_SV</v>
      </c>
      <c r="C7" s="155" t="s">
        <v>306</v>
      </c>
      <c r="D7" s="155"/>
      <c r="E7" s="191" t="str">
        <f>'Fiche Générale'!B4</f>
        <v>Sciences de la vie</v>
      </c>
      <c r="F7" s="192"/>
      <c r="G7" s="155" t="s">
        <v>307</v>
      </c>
      <c r="H7" s="152" t="str">
        <f>'Fiche Générale'!B5</f>
        <v>SLVBP3</v>
      </c>
      <c r="I7" s="152"/>
      <c r="J7" s="38"/>
      <c r="K7" s="21"/>
    </row>
    <row r="8" spans="1:21" ht="14.45" customHeight="1" x14ac:dyDescent="0.25">
      <c r="A8" s="189"/>
      <c r="B8" s="152"/>
      <c r="C8" s="155"/>
      <c r="D8" s="155"/>
      <c r="E8" s="191"/>
      <c r="F8" s="192"/>
      <c r="G8" s="155"/>
      <c r="H8" s="152"/>
      <c r="I8" s="152"/>
      <c r="J8" s="38"/>
      <c r="K8" s="21"/>
    </row>
    <row r="9" spans="1:21" ht="14.45" customHeight="1" x14ac:dyDescent="0.25">
      <c r="A9" s="189"/>
      <c r="B9" s="152"/>
      <c r="C9" s="155"/>
      <c r="D9" s="155"/>
      <c r="E9" s="191"/>
      <c r="F9" s="192"/>
      <c r="G9" s="155"/>
      <c r="H9" s="152"/>
      <c r="I9" s="152"/>
      <c r="J9" s="38"/>
      <c r="K9" s="21"/>
    </row>
    <row r="10" spans="1:21" ht="14.45" customHeight="1" x14ac:dyDescent="0.25">
      <c r="A10" s="189"/>
      <c r="B10" s="152"/>
      <c r="C10" s="162" t="s">
        <v>262</v>
      </c>
      <c r="D10" s="162"/>
      <c r="E10" s="166" t="str">
        <f>'Fiche Générale'!B9</f>
        <v>Biochimie Physiologie Neurobiologie (BPN)</v>
      </c>
      <c r="F10" s="167"/>
      <c r="G10" s="167"/>
      <c r="H10" s="167"/>
      <c r="I10" s="168"/>
      <c r="J10" s="39"/>
      <c r="K10" s="21"/>
    </row>
    <row r="11" spans="1:21" ht="14.45" customHeight="1" x14ac:dyDescent="0.25">
      <c r="A11" s="190"/>
      <c r="B11" s="152"/>
      <c r="C11" s="162"/>
      <c r="D11" s="162"/>
      <c r="E11" s="169"/>
      <c r="F11" s="170"/>
      <c r="G11" s="170"/>
      <c r="H11" s="170"/>
      <c r="I11" s="171"/>
      <c r="J11" s="39"/>
      <c r="K11" s="21"/>
    </row>
    <row r="12" spans="1:21" x14ac:dyDescent="0.25">
      <c r="C12" s="16"/>
      <c r="I12" s="35"/>
      <c r="J12" s="35"/>
      <c r="M12" s="158" t="s">
        <v>308</v>
      </c>
      <c r="N12" s="159"/>
      <c r="O12" s="159"/>
      <c r="P12" s="159"/>
      <c r="Q12" s="172"/>
      <c r="R12" s="158" t="s">
        <v>309</v>
      </c>
      <c r="S12" s="159"/>
      <c r="T12" s="159"/>
      <c r="U12" s="172"/>
    </row>
    <row r="13" spans="1:21" x14ac:dyDescent="0.25">
      <c r="A13" s="176" t="s">
        <v>263</v>
      </c>
      <c r="B13" s="178" t="str">
        <f>'S5 Maquette'!B13:B14</f>
        <v>3 ème Année de Licence</v>
      </c>
      <c r="C13" s="178"/>
      <c r="D13" s="176" t="s">
        <v>310</v>
      </c>
      <c r="E13" s="178">
        <f>'S5 Maquette'!E13:F14</f>
        <v>0</v>
      </c>
      <c r="F13" s="178"/>
      <c r="G13" s="178"/>
      <c r="I13" s="35"/>
      <c r="J13" s="35"/>
      <c r="M13" s="160"/>
      <c r="N13" s="161"/>
      <c r="O13" s="161"/>
      <c r="P13" s="161"/>
      <c r="Q13" s="173"/>
      <c r="R13" s="160"/>
      <c r="S13" s="161"/>
      <c r="T13" s="161"/>
      <c r="U13" s="173"/>
    </row>
    <row r="14" spans="1:21" x14ac:dyDescent="0.25">
      <c r="A14" s="177"/>
      <c r="B14" s="178"/>
      <c r="C14" s="178"/>
      <c r="D14" s="177"/>
      <c r="E14" s="178"/>
      <c r="F14" s="178"/>
      <c r="G14" s="178"/>
      <c r="I14" s="35"/>
      <c r="J14" s="35"/>
      <c r="M14" s="154" t="s">
        <v>311</v>
      </c>
      <c r="N14" s="158" t="s">
        <v>312</v>
      </c>
      <c r="O14" s="172"/>
      <c r="P14" s="158" t="s">
        <v>313</v>
      </c>
      <c r="Q14" s="172"/>
      <c r="R14" s="153"/>
      <c r="S14" s="179"/>
      <c r="T14" s="182"/>
      <c r="U14" s="176"/>
    </row>
    <row r="15" spans="1:21" x14ac:dyDescent="0.25">
      <c r="A15" s="176" t="s">
        <v>314</v>
      </c>
      <c r="B15" s="184" t="str">
        <f>'S5 Maquette'!B15:B16</f>
        <v>Semestre 5</v>
      </c>
      <c r="C15" s="185"/>
      <c r="D15" s="176" t="s">
        <v>315</v>
      </c>
      <c r="E15" s="178">
        <f>'S5 Maquette'!E15:F16</f>
        <v>0</v>
      </c>
      <c r="F15" s="178"/>
      <c r="G15" s="178"/>
      <c r="I15" s="35"/>
      <c r="J15" s="35"/>
      <c r="M15" s="154"/>
      <c r="N15" s="174"/>
      <c r="O15" s="175"/>
      <c r="P15" s="174"/>
      <c r="Q15" s="175"/>
      <c r="R15" s="153"/>
      <c r="S15" s="180"/>
      <c r="T15" s="182"/>
      <c r="U15" s="183"/>
    </row>
    <row r="16" spans="1:21" x14ac:dyDescent="0.25">
      <c r="A16" s="177"/>
      <c r="B16" s="186"/>
      <c r="C16" s="187"/>
      <c r="D16" s="177"/>
      <c r="E16" s="178"/>
      <c r="F16" s="178"/>
      <c r="G16" s="178"/>
      <c r="I16" s="35"/>
      <c r="J16" s="35"/>
      <c r="M16" s="154"/>
      <c r="N16" s="174"/>
      <c r="O16" s="175"/>
      <c r="P16" s="174"/>
      <c r="Q16" s="175"/>
      <c r="R16" s="153"/>
      <c r="S16" s="180"/>
      <c r="T16" s="182"/>
      <c r="U16" s="183"/>
    </row>
    <row r="17" spans="1:22" x14ac:dyDescent="0.25">
      <c r="L17" s="17"/>
      <c r="M17" s="154"/>
      <c r="N17" s="160"/>
      <c r="O17" s="173"/>
      <c r="P17" s="160"/>
      <c r="Q17" s="173"/>
      <c r="R17" s="153"/>
      <c r="S17" s="181"/>
      <c r="T17" s="182"/>
      <c r="U17" s="177"/>
    </row>
    <row r="18" spans="1:22" ht="59.45" customHeight="1" x14ac:dyDescent="0.25">
      <c r="A18" s="3" t="s">
        <v>316</v>
      </c>
      <c r="B18" s="36" t="s">
        <v>317</v>
      </c>
      <c r="C18" s="3" t="s">
        <v>5</v>
      </c>
      <c r="D18" s="3" t="s">
        <v>318</v>
      </c>
      <c r="E18" s="3" t="s">
        <v>319</v>
      </c>
      <c r="F18" s="3" t="s">
        <v>320</v>
      </c>
      <c r="G18" s="3" t="s">
        <v>321</v>
      </c>
      <c r="H18" s="3" t="s">
        <v>322</v>
      </c>
      <c r="I18" s="3" t="s">
        <v>323</v>
      </c>
      <c r="J18" s="3" t="s">
        <v>324</v>
      </c>
      <c r="K18" s="3" t="s">
        <v>325</v>
      </c>
      <c r="L18" s="3" t="s">
        <v>326</v>
      </c>
      <c r="M18" s="3" t="s">
        <v>327</v>
      </c>
      <c r="N18" s="3" t="s">
        <v>317</v>
      </c>
      <c r="O18" s="3" t="s">
        <v>328</v>
      </c>
      <c r="P18" s="3" t="s">
        <v>329</v>
      </c>
      <c r="Q18" s="3" t="s">
        <v>330</v>
      </c>
      <c r="R18" s="3" t="s">
        <v>331</v>
      </c>
      <c r="S18" s="3" t="s">
        <v>317</v>
      </c>
      <c r="T18" s="3" t="s">
        <v>328</v>
      </c>
      <c r="U18" s="4" t="s">
        <v>332</v>
      </c>
      <c r="V18" s="4" t="s">
        <v>333</v>
      </c>
    </row>
    <row r="19" spans="1:22" ht="30.6" customHeight="1" x14ac:dyDescent="0.25">
      <c r="A19" s="53" t="str">
        <f>'S5 Maquette'!B19</f>
        <v xml:space="preserve">UE Competences transversales 5 </v>
      </c>
      <c r="B19" s="54" t="str">
        <f>'S5 Maquette'!C19</f>
        <v>UE</v>
      </c>
      <c r="C19" s="58">
        <f>'S5 Maquette'!F19</f>
        <v>0</v>
      </c>
      <c r="D19" s="59"/>
      <c r="E19" s="59"/>
      <c r="F19" s="59"/>
      <c r="G19" s="60"/>
      <c r="H19" s="60"/>
      <c r="I19" s="60"/>
      <c r="J19" s="60"/>
      <c r="K19" s="60"/>
      <c r="L19" s="60"/>
      <c r="M19" s="60"/>
      <c r="N19" s="60"/>
      <c r="O19" s="60"/>
      <c r="P19" s="60"/>
      <c r="Q19" s="60"/>
      <c r="R19" s="60"/>
      <c r="S19" s="60"/>
      <c r="T19" s="60"/>
      <c r="U19" s="60"/>
      <c r="V19" s="68"/>
    </row>
    <row r="20" spans="1:22" ht="30.6" customHeight="1" x14ac:dyDescent="0.25">
      <c r="A20" s="53" t="str">
        <f>'S5 Maquette'!B20</f>
        <v>Competences numeriques 3</v>
      </c>
      <c r="B20" s="54" t="str">
        <f>'S5 Maquette'!C20</f>
        <v>ECUE</v>
      </c>
      <c r="C20" s="58">
        <f>'S5 Maquette'!F20</f>
        <v>0</v>
      </c>
      <c r="D20" s="59"/>
      <c r="E20" s="59"/>
      <c r="F20" s="59"/>
      <c r="G20" s="60"/>
      <c r="H20" s="60"/>
      <c r="I20" s="60"/>
      <c r="J20" s="60"/>
      <c r="K20" s="60"/>
      <c r="L20" s="60"/>
      <c r="M20" s="60"/>
      <c r="N20" s="60"/>
      <c r="O20" s="60"/>
      <c r="P20" s="60"/>
      <c r="Q20" s="60"/>
      <c r="R20" s="60"/>
      <c r="S20" s="60"/>
      <c r="T20" s="60"/>
      <c r="U20" s="60"/>
      <c r="V20" s="68"/>
    </row>
    <row r="21" spans="1:22" ht="30.6" customHeight="1" x14ac:dyDescent="0.25">
      <c r="A21" s="53" t="str">
        <f>'S5 Maquette'!B21</f>
        <v xml:space="preserve">Competences informationnelles 3 </v>
      </c>
      <c r="B21" s="54" t="str">
        <f>'S5 Maquette'!C21</f>
        <v>ECUE</v>
      </c>
      <c r="C21" s="58">
        <f>'S5 Maquette'!F21</f>
        <v>0</v>
      </c>
      <c r="D21" s="59"/>
      <c r="E21" s="59"/>
      <c r="F21" s="59"/>
      <c r="G21" s="60"/>
      <c r="H21" s="60"/>
      <c r="I21" s="60"/>
      <c r="J21" s="60"/>
      <c r="K21" s="60"/>
      <c r="L21" s="60"/>
      <c r="M21" s="60"/>
      <c r="N21" s="60"/>
      <c r="O21" s="60"/>
      <c r="P21" s="60"/>
      <c r="Q21" s="60"/>
      <c r="R21" s="60"/>
      <c r="S21" s="60"/>
      <c r="T21" s="60"/>
      <c r="U21" s="60"/>
      <c r="V21" s="68"/>
    </row>
    <row r="22" spans="1:22" ht="30.6" customHeight="1" x14ac:dyDescent="0.25">
      <c r="A22" s="53" t="str">
        <f>'S5 Maquette'!B22</f>
        <v xml:space="preserve">Anglais 5 </v>
      </c>
      <c r="B22" s="54" t="str">
        <f>'S5 Maquette'!C22</f>
        <v>ECUE</v>
      </c>
      <c r="C22" s="58">
        <f>'S5 Maquette'!F22</f>
        <v>0</v>
      </c>
      <c r="D22" s="59"/>
      <c r="E22" s="59"/>
      <c r="F22" s="59"/>
      <c r="G22" s="60"/>
      <c r="H22" s="60"/>
      <c r="I22" s="60"/>
      <c r="J22" s="60"/>
      <c r="K22" s="60"/>
      <c r="L22" s="60"/>
      <c r="M22" s="60"/>
      <c r="N22" s="60"/>
      <c r="O22" s="60"/>
      <c r="P22" s="60"/>
      <c r="Q22" s="60"/>
      <c r="R22" s="60"/>
      <c r="S22" s="60"/>
      <c r="T22" s="60"/>
      <c r="U22" s="60"/>
      <c r="V22" s="68"/>
    </row>
    <row r="23" spans="1:22" ht="30.6" customHeight="1" x14ac:dyDescent="0.25">
      <c r="A23" s="106" t="str">
        <f>'S5 Maquette'!B23</f>
        <v>Biologie des Génomes</v>
      </c>
      <c r="B23" s="56" t="str">
        <f>'S5 Maquette'!C23</f>
        <v>UE</v>
      </c>
      <c r="C23" s="64"/>
      <c r="D23" s="63"/>
      <c r="E23" s="63" t="s">
        <v>334</v>
      </c>
      <c r="F23" s="63" t="s">
        <v>334</v>
      </c>
      <c r="G23" s="65" t="s">
        <v>334</v>
      </c>
      <c r="H23" s="65" t="s">
        <v>334</v>
      </c>
      <c r="I23" s="65" t="s">
        <v>334</v>
      </c>
      <c r="J23" s="65">
        <v>6</v>
      </c>
      <c r="K23" s="65" t="s">
        <v>10</v>
      </c>
      <c r="L23" s="65"/>
      <c r="M23" s="65">
        <v>3</v>
      </c>
      <c r="N23" s="65"/>
      <c r="O23" s="65"/>
      <c r="P23" s="65"/>
      <c r="Q23" s="65"/>
      <c r="R23" s="65"/>
      <c r="S23" s="65"/>
      <c r="T23" s="65"/>
      <c r="U23" s="65"/>
      <c r="V23" s="57"/>
    </row>
    <row r="24" spans="1:22" ht="30.6" customHeight="1" x14ac:dyDescent="0.25">
      <c r="A24" s="107" t="str">
        <f>'S5 Maquette'!B24</f>
        <v>Structure et expression des génomes</v>
      </c>
      <c r="B24" s="56" t="str">
        <f>'S5 Maquette'!C24</f>
        <v>ECUE</v>
      </c>
      <c r="C24" s="64"/>
      <c r="D24" s="63">
        <v>0.4</v>
      </c>
      <c r="E24" s="63" t="s">
        <v>334</v>
      </c>
      <c r="F24" s="63" t="s">
        <v>334</v>
      </c>
      <c r="G24" s="65" t="s">
        <v>334</v>
      </c>
      <c r="H24" s="65" t="s">
        <v>334</v>
      </c>
      <c r="I24" s="65" t="s">
        <v>334</v>
      </c>
      <c r="J24" s="65"/>
      <c r="K24" s="65"/>
      <c r="L24" s="90"/>
      <c r="M24" s="65"/>
      <c r="N24" s="65"/>
      <c r="O24" s="65"/>
      <c r="P24" s="65" t="s">
        <v>11</v>
      </c>
      <c r="Q24" s="65" t="s">
        <v>335</v>
      </c>
      <c r="R24" s="65" t="s">
        <v>20</v>
      </c>
      <c r="S24" s="65" t="s">
        <v>11</v>
      </c>
      <c r="T24" s="65" t="s">
        <v>335</v>
      </c>
      <c r="U24" s="65"/>
      <c r="V24" s="57"/>
    </row>
    <row r="25" spans="1:22" ht="30.6" customHeight="1" x14ac:dyDescent="0.25">
      <c r="A25" s="107" t="str">
        <f>'S5 Maquette'!B25</f>
        <v>Bio-informatique</v>
      </c>
      <c r="B25" s="56" t="str">
        <f>'S5 Maquette'!C25</f>
        <v>ECUE</v>
      </c>
      <c r="C25" s="64">
        <f>'S5 Maquette'!F25</f>
        <v>0</v>
      </c>
      <c r="D25" s="63">
        <v>0.4</v>
      </c>
      <c r="E25" s="63" t="s">
        <v>334</v>
      </c>
      <c r="F25" s="63" t="s">
        <v>334</v>
      </c>
      <c r="G25" s="65" t="s">
        <v>334</v>
      </c>
      <c r="H25" s="65" t="s">
        <v>334</v>
      </c>
      <c r="I25" s="65" t="s">
        <v>334</v>
      </c>
      <c r="J25" s="65"/>
      <c r="K25" s="65"/>
      <c r="L25" s="90"/>
      <c r="M25" s="65"/>
      <c r="N25" s="65"/>
      <c r="O25" s="65"/>
      <c r="P25" s="65" t="s">
        <v>11</v>
      </c>
      <c r="Q25" s="65" t="s">
        <v>336</v>
      </c>
      <c r="R25" s="65" t="s">
        <v>20</v>
      </c>
      <c r="S25" s="65" t="s">
        <v>11</v>
      </c>
      <c r="T25" s="65" t="s">
        <v>336</v>
      </c>
      <c r="U25" s="65"/>
      <c r="V25" s="57"/>
    </row>
    <row r="26" spans="1:22" ht="30.6" customHeight="1" x14ac:dyDescent="0.25">
      <c r="A26" s="107" t="str">
        <f>'S5 Maquette'!B26</f>
        <v>Analyse Intégrative</v>
      </c>
      <c r="B26" s="56" t="str">
        <f>'S5 Maquette'!C26</f>
        <v>ECUE</v>
      </c>
      <c r="C26" s="64">
        <f>'S5 Maquette'!F26</f>
        <v>0</v>
      </c>
      <c r="D26" s="63">
        <v>0.2</v>
      </c>
      <c r="E26" s="63" t="s">
        <v>334</v>
      </c>
      <c r="F26" s="63" t="s">
        <v>334</v>
      </c>
      <c r="G26" s="65" t="s">
        <v>334</v>
      </c>
      <c r="H26" s="65" t="s">
        <v>334</v>
      </c>
      <c r="I26" s="65" t="s">
        <v>334</v>
      </c>
      <c r="J26" s="65"/>
      <c r="K26" s="40"/>
      <c r="L26" s="65"/>
      <c r="M26" s="65"/>
      <c r="N26" s="65"/>
      <c r="O26" s="65"/>
      <c r="P26" s="65" t="s">
        <v>37</v>
      </c>
      <c r="Q26" s="65" t="s">
        <v>337</v>
      </c>
      <c r="R26" s="65"/>
      <c r="S26" s="65"/>
      <c r="T26" s="65" t="s">
        <v>338</v>
      </c>
      <c r="U26" s="65" t="s">
        <v>339</v>
      </c>
      <c r="V26" s="65" t="s">
        <v>339</v>
      </c>
    </row>
    <row r="27" spans="1:22" ht="30.6" customHeight="1" x14ac:dyDescent="0.25">
      <c r="A27" s="108" t="str">
        <f>'S5 Maquette'!B27</f>
        <v>Aspects Moleculaires du Traitement de l'Information Cellulaire</v>
      </c>
      <c r="B27" s="43" t="str">
        <f>'S5 Maquette'!C27</f>
        <v>UE</v>
      </c>
      <c r="C27" s="42">
        <f>'S5 Maquette'!F27</f>
        <v>0</v>
      </c>
      <c r="D27" s="7"/>
      <c r="E27" s="63" t="s">
        <v>334</v>
      </c>
      <c r="F27" s="63" t="s">
        <v>334</v>
      </c>
      <c r="G27" s="65" t="s">
        <v>334</v>
      </c>
      <c r="H27" s="65" t="s">
        <v>334</v>
      </c>
      <c r="I27" s="65" t="s">
        <v>334</v>
      </c>
      <c r="J27" s="65">
        <v>6</v>
      </c>
      <c r="K27" s="40" t="s">
        <v>10</v>
      </c>
      <c r="L27" s="40"/>
      <c r="M27" s="40">
        <v>3</v>
      </c>
      <c r="N27" s="40"/>
      <c r="O27" s="40"/>
      <c r="P27" s="40"/>
      <c r="Q27" s="40"/>
      <c r="R27" s="40"/>
      <c r="S27" s="40"/>
      <c r="T27" s="40"/>
      <c r="U27" s="40"/>
      <c r="V27" s="45"/>
    </row>
    <row r="28" spans="1:22" ht="30.6" customHeight="1" x14ac:dyDescent="0.25">
      <c r="A28" s="109" t="str">
        <f>'S5 Maquette'!B28</f>
        <v>Les acteurs moléculaires de l'information cellulaire</v>
      </c>
      <c r="B28" s="43" t="str">
        <f>'S5 Maquette'!C28</f>
        <v>ECUE</v>
      </c>
      <c r="C28" s="42">
        <f>'S5 Maquette'!F28</f>
        <v>0</v>
      </c>
      <c r="D28" s="7">
        <v>0.5</v>
      </c>
      <c r="E28" s="63" t="s">
        <v>334</v>
      </c>
      <c r="F28" s="63" t="s">
        <v>334</v>
      </c>
      <c r="G28" s="65" t="s">
        <v>334</v>
      </c>
      <c r="H28" s="65" t="s">
        <v>334</v>
      </c>
      <c r="I28" s="65" t="s">
        <v>334</v>
      </c>
      <c r="J28" s="65"/>
      <c r="K28" s="40"/>
      <c r="L28" s="91"/>
      <c r="M28" s="40"/>
      <c r="N28" s="40"/>
      <c r="O28" s="40"/>
      <c r="P28" s="40" t="s">
        <v>11</v>
      </c>
      <c r="Q28" s="40" t="s">
        <v>336</v>
      </c>
      <c r="R28" s="40" t="s">
        <v>20</v>
      </c>
      <c r="S28" s="40" t="s">
        <v>11</v>
      </c>
      <c r="T28" s="40" t="s">
        <v>336</v>
      </c>
      <c r="U28" s="40"/>
      <c r="V28" s="96" t="s">
        <v>340</v>
      </c>
    </row>
    <row r="29" spans="1:22" ht="30.6" customHeight="1" x14ac:dyDescent="0.25">
      <c r="A29" s="109" t="str">
        <f>'S5 Maquette'!B29</f>
        <v>Biochimie structurale et régulations enzymatiques</v>
      </c>
      <c r="B29" s="43" t="str">
        <f>'S5 Maquette'!C29</f>
        <v>ECUE</v>
      </c>
      <c r="C29" s="42">
        <f>'S5 Maquette'!F29</f>
        <v>0</v>
      </c>
      <c r="D29" s="7">
        <v>0.5</v>
      </c>
      <c r="E29" s="63" t="s">
        <v>334</v>
      </c>
      <c r="F29" s="63" t="s">
        <v>334</v>
      </c>
      <c r="G29" s="65" t="s">
        <v>334</v>
      </c>
      <c r="H29" s="65" t="s">
        <v>334</v>
      </c>
      <c r="I29" s="65" t="s">
        <v>334</v>
      </c>
      <c r="J29" s="65"/>
      <c r="K29" s="40"/>
      <c r="L29" s="91"/>
      <c r="M29" s="40"/>
      <c r="N29" s="40"/>
      <c r="O29" s="40"/>
      <c r="P29" s="40" t="s">
        <v>11</v>
      </c>
      <c r="Q29" s="40" t="s">
        <v>336</v>
      </c>
      <c r="R29" s="40" t="s">
        <v>20</v>
      </c>
      <c r="S29" s="40" t="s">
        <v>11</v>
      </c>
      <c r="T29" s="40" t="s">
        <v>336</v>
      </c>
      <c r="U29" s="40"/>
      <c r="V29" s="45"/>
    </row>
    <row r="30" spans="1:22" ht="30.6" customHeight="1" x14ac:dyDescent="0.25">
      <c r="A30" s="108" t="str">
        <f>'S5 Maquette'!B30</f>
        <v>Physiologie Animale integrée et approches pratiques en biologie moléculaire et cellulaire</v>
      </c>
      <c r="B30" s="43" t="str">
        <f>'S5 Maquette'!C30</f>
        <v>UE</v>
      </c>
      <c r="C30" s="42">
        <f>'S5 Maquette'!F30</f>
        <v>0</v>
      </c>
      <c r="D30" s="7"/>
      <c r="E30" s="63" t="s">
        <v>334</v>
      </c>
      <c r="F30" s="63" t="s">
        <v>334</v>
      </c>
      <c r="G30" s="65" t="s">
        <v>334</v>
      </c>
      <c r="H30" s="65" t="s">
        <v>334</v>
      </c>
      <c r="I30" s="65" t="s">
        <v>334</v>
      </c>
      <c r="J30" s="65">
        <v>6</v>
      </c>
      <c r="K30" s="40" t="s">
        <v>10</v>
      </c>
      <c r="L30" s="40"/>
      <c r="M30" s="40">
        <v>3</v>
      </c>
      <c r="N30" s="40"/>
      <c r="O30" s="40"/>
      <c r="P30" s="40"/>
      <c r="Q30" s="40"/>
      <c r="R30" s="40"/>
      <c r="S30" s="40"/>
      <c r="T30" s="40"/>
      <c r="U30" s="40"/>
      <c r="V30" s="45"/>
    </row>
    <row r="31" spans="1:22" ht="30.6" customHeight="1" x14ac:dyDescent="0.25">
      <c r="A31" s="109" t="str">
        <f>'S5 Maquette'!B31</f>
        <v>Physiologie Animale Intégrée</v>
      </c>
      <c r="B31" s="43" t="str">
        <f>'S5 Maquette'!C31</f>
        <v>ECUE</v>
      </c>
      <c r="C31" s="42">
        <f>'S5 Maquette'!F31</f>
        <v>0</v>
      </c>
      <c r="D31" s="7">
        <v>0.6</v>
      </c>
      <c r="E31" s="63" t="s">
        <v>334</v>
      </c>
      <c r="F31" s="63" t="s">
        <v>334</v>
      </c>
      <c r="G31" s="65" t="s">
        <v>334</v>
      </c>
      <c r="H31" s="65" t="s">
        <v>334</v>
      </c>
      <c r="I31" s="65" t="s">
        <v>334</v>
      </c>
      <c r="J31" s="65"/>
      <c r="K31" s="40"/>
      <c r="L31" s="91"/>
      <c r="M31" s="40"/>
      <c r="N31" s="40"/>
      <c r="O31" s="40"/>
      <c r="P31" s="40" t="s">
        <v>11</v>
      </c>
      <c r="Q31" s="40" t="s">
        <v>336</v>
      </c>
      <c r="R31" s="40" t="s">
        <v>20</v>
      </c>
      <c r="S31" s="40" t="s">
        <v>11</v>
      </c>
      <c r="T31" s="40" t="s">
        <v>336</v>
      </c>
      <c r="U31" s="40"/>
      <c r="V31" s="45"/>
    </row>
    <row r="32" spans="1:22" ht="30.6" customHeight="1" x14ac:dyDescent="0.25">
      <c r="A32" s="109" t="str">
        <f>'S5 Maquette'!B32</f>
        <v>Approches pratiques en biologie moléculaire et cellulaire</v>
      </c>
      <c r="B32" s="43" t="str">
        <f>'S5 Maquette'!C32</f>
        <v>ECUE</v>
      </c>
      <c r="C32" s="42">
        <f>'S5 Maquette'!F32</f>
        <v>0</v>
      </c>
      <c r="D32" s="7">
        <v>0.4</v>
      </c>
      <c r="E32" s="63" t="s">
        <v>334</v>
      </c>
      <c r="F32" s="63" t="s">
        <v>334</v>
      </c>
      <c r="G32" s="65" t="s">
        <v>334</v>
      </c>
      <c r="H32" s="65" t="s">
        <v>334</v>
      </c>
      <c r="I32" s="65" t="s">
        <v>334</v>
      </c>
      <c r="J32" s="65"/>
      <c r="K32" s="40"/>
      <c r="L32" s="91"/>
      <c r="M32" s="40"/>
      <c r="N32" s="40"/>
      <c r="O32" s="40"/>
      <c r="P32" s="40" t="s">
        <v>341</v>
      </c>
      <c r="Q32" s="105" t="s">
        <v>342</v>
      </c>
      <c r="R32" s="40"/>
      <c r="S32" s="40"/>
      <c r="T32" s="40" t="s">
        <v>338</v>
      </c>
      <c r="U32" s="63"/>
      <c r="V32" s="96" t="s">
        <v>343</v>
      </c>
    </row>
    <row r="33" spans="1:22" ht="30.6" customHeight="1" x14ac:dyDescent="0.25">
      <c r="A33" s="108" t="str">
        <f>'S5 Maquette'!B33</f>
        <v>Neurosciences Intégratives</v>
      </c>
      <c r="B33" s="43" t="str">
        <f>'S5 Maquette'!C33</f>
        <v>UE</v>
      </c>
      <c r="C33" s="42">
        <f>'S5 Maquette'!F33</f>
        <v>0</v>
      </c>
      <c r="D33" s="7"/>
      <c r="E33" s="63" t="s">
        <v>334</v>
      </c>
      <c r="F33" s="63" t="s">
        <v>334</v>
      </c>
      <c r="G33" s="65" t="s">
        <v>334</v>
      </c>
      <c r="H33" s="65" t="s">
        <v>334</v>
      </c>
      <c r="I33" s="65" t="s">
        <v>334</v>
      </c>
      <c r="J33" s="65">
        <v>6</v>
      </c>
      <c r="K33" s="40" t="s">
        <v>10</v>
      </c>
      <c r="L33" s="40"/>
      <c r="M33" s="40">
        <v>2</v>
      </c>
      <c r="N33" s="40"/>
      <c r="O33" s="40"/>
      <c r="P33" s="40" t="s">
        <v>341</v>
      </c>
      <c r="Q33" s="40" t="s">
        <v>336</v>
      </c>
      <c r="R33" s="40" t="s">
        <v>20</v>
      </c>
      <c r="S33" s="40" t="s">
        <v>11</v>
      </c>
      <c r="T33" s="40" t="s">
        <v>336</v>
      </c>
      <c r="U33" s="40"/>
      <c r="V33" s="45"/>
    </row>
    <row r="34" spans="1:22" ht="30.6" customHeight="1" x14ac:dyDescent="0.25">
      <c r="A34" s="98">
        <f>'S5 Maquette'!B34</f>
        <v>0</v>
      </c>
      <c r="B34" s="43">
        <f>'S5 Maquette'!C34</f>
        <v>0</v>
      </c>
      <c r="C34" s="42">
        <f>'S5 Maquette'!F34</f>
        <v>0</v>
      </c>
      <c r="D34" s="7"/>
      <c r="E34" s="63"/>
      <c r="F34" s="63"/>
      <c r="G34" s="65"/>
      <c r="H34" s="65"/>
      <c r="I34" s="65"/>
      <c r="J34" s="65"/>
      <c r="K34" s="40"/>
      <c r="L34" s="91"/>
      <c r="M34" s="40"/>
      <c r="N34" s="40"/>
      <c r="O34" s="40"/>
      <c r="P34" s="40"/>
      <c r="Q34" s="40"/>
      <c r="R34" s="40"/>
      <c r="S34" s="40"/>
      <c r="T34" s="40"/>
      <c r="U34" s="40"/>
      <c r="V34" s="6"/>
    </row>
    <row r="35" spans="1:22" ht="30.6" customHeight="1" x14ac:dyDescent="0.25">
      <c r="A35" s="43" t="str">
        <f>'S5 Maquette'!B35</f>
        <v>1 UE à visée professionnalisantes (n° 1)</v>
      </c>
      <c r="B35" s="43">
        <f>'S5 Maquette'!C35</f>
        <v>0</v>
      </c>
      <c r="C35" s="42">
        <f>'S5 Maquette'!F35</f>
        <v>0</v>
      </c>
      <c r="D35" s="7"/>
      <c r="E35" s="63"/>
      <c r="F35" s="63"/>
      <c r="G35" s="65"/>
      <c r="H35" s="65"/>
      <c r="I35" s="65"/>
      <c r="J35" s="65"/>
      <c r="K35" s="40"/>
      <c r="L35" s="91"/>
      <c r="M35" s="40"/>
      <c r="N35" s="40"/>
      <c r="O35" s="40"/>
      <c r="P35" s="40"/>
      <c r="Q35" s="40"/>
      <c r="R35" s="40"/>
      <c r="S35" s="40"/>
      <c r="T35" s="40"/>
      <c r="U35" s="40"/>
      <c r="V35" s="5" t="s">
        <v>344</v>
      </c>
    </row>
    <row r="36" spans="1:22" ht="30.6" customHeight="1" x14ac:dyDescent="0.25">
      <c r="A36" s="43">
        <f>'S5 Maquette'!B36</f>
        <v>0</v>
      </c>
      <c r="B36" s="43">
        <f>'S5 Maquette'!C36</f>
        <v>0</v>
      </c>
      <c r="C36" s="42">
        <f>'S5 Maquette'!F36</f>
        <v>0</v>
      </c>
      <c r="D36" s="7"/>
      <c r="E36" s="63"/>
      <c r="F36" s="63"/>
      <c r="G36" s="65"/>
      <c r="H36" s="65"/>
      <c r="I36" s="65"/>
      <c r="J36" s="65"/>
      <c r="K36" s="40"/>
      <c r="L36" s="91"/>
      <c r="M36" s="40"/>
      <c r="N36" s="40"/>
      <c r="O36" s="40"/>
      <c r="P36" s="40"/>
      <c r="Q36" s="40"/>
      <c r="R36" s="40"/>
      <c r="S36" s="40"/>
      <c r="T36" s="40"/>
      <c r="U36" s="40"/>
      <c r="V36" s="45"/>
    </row>
    <row r="37" spans="1:22" ht="30.6" customHeight="1" x14ac:dyDescent="0.25">
      <c r="A37" s="101">
        <f>'S5 Maquette'!B37</f>
        <v>0</v>
      </c>
      <c r="B37" s="43">
        <f>'S5 Maquette'!C37</f>
        <v>0</v>
      </c>
      <c r="C37" s="42">
        <f>'S5 Maquette'!F37</f>
        <v>0</v>
      </c>
      <c r="D37" s="7"/>
      <c r="E37" s="63"/>
      <c r="F37" s="63"/>
      <c r="G37" s="65"/>
      <c r="H37" s="65"/>
      <c r="I37" s="65"/>
      <c r="J37" s="65"/>
      <c r="K37" s="40"/>
      <c r="L37" s="91"/>
      <c r="M37" s="40"/>
      <c r="N37" s="40"/>
      <c r="O37" s="40"/>
      <c r="P37" s="40"/>
      <c r="Q37" s="40"/>
      <c r="R37" s="40"/>
      <c r="S37" s="40"/>
      <c r="T37" s="40"/>
      <c r="U37" s="40"/>
      <c r="V37" s="45"/>
    </row>
    <row r="38" spans="1:22" ht="30.6" customHeight="1" x14ac:dyDescent="0.25">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95">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17 A301:A999">
    <cfRule type="expression" dxfId="401" priority="145">
      <formula>$C1="Parcours Pédagogique"</formula>
    </cfRule>
    <cfRule type="expression" dxfId="400" priority="146">
      <formula>$C1="BLOC"</formula>
    </cfRule>
    <cfRule type="expression" dxfId="399" priority="147">
      <formula>$C1="OPTION"</formula>
    </cfRule>
  </conditionalFormatting>
  <conditionalFormatting sqref="A23:O29 A30:C35 A36:Q37">
    <cfRule type="expression" dxfId="398" priority="133">
      <formula>$C23="Modification"</formula>
    </cfRule>
    <cfRule type="expression" dxfId="397" priority="134">
      <formula>$C23="Création"</formula>
    </cfRule>
    <cfRule type="expression" dxfId="396" priority="135">
      <formula>$C23="Fermeture"</formula>
    </cfRule>
  </conditionalFormatting>
  <conditionalFormatting sqref="A23:O29 A36:Q37 A30:C35">
    <cfRule type="expression" dxfId="395" priority="132">
      <formula>$C23="Modification MCC"</formula>
    </cfRule>
  </conditionalFormatting>
  <conditionalFormatting sqref="A16:U22 P23:U23 A38:U298 V16">
    <cfRule type="expression" dxfId="394" priority="150">
      <formula>$C16="Modification MCC"</formula>
    </cfRule>
  </conditionalFormatting>
  <conditionalFormatting sqref="A18:U22 P23:U23 A38:U300 V18">
    <cfRule type="expression" dxfId="393" priority="154">
      <formula>$C18="Modification"</formula>
    </cfRule>
  </conditionalFormatting>
  <conditionalFormatting sqref="B1:U9 B10:E10 J10:U11 B11:D11 B12:M12 R12 B13:L13 B14:N14 P14 R14:U17 B15:M17 B301:U999">
    <cfRule type="expression" dxfId="392" priority="152">
      <formula>$D1="Création"</formula>
    </cfRule>
    <cfRule type="expression" dxfId="391" priority="153">
      <formula>$D1="Fermeture"</formula>
    </cfRule>
  </conditionalFormatting>
  <conditionalFormatting sqref="C1:U11 C12:M12 R12:U13 C13:L13">
    <cfRule type="expression" dxfId="390" priority="137">
      <formula>$B1="Option"</formula>
    </cfRule>
  </conditionalFormatting>
  <conditionalFormatting sqref="C14:U29 C30:C35 C36:U999">
    <cfRule type="expression" dxfId="389" priority="117">
      <formula>$B14="Option"</formula>
    </cfRule>
  </conditionalFormatting>
  <conditionalFormatting sqref="D33 U33 D34:U35">
    <cfRule type="expression" dxfId="388" priority="99">
      <formula>$C34="Modification"</formula>
    </cfRule>
    <cfRule type="expression" dxfId="387" priority="100">
      <formula>$B34="Option"</formula>
    </cfRule>
    <cfRule type="expression" dxfId="386" priority="101">
      <formula>$C34="Création"</formula>
    </cfRule>
    <cfRule type="expression" dxfId="385" priority="102">
      <formula>$C34="Fermeture"</formula>
    </cfRule>
  </conditionalFormatting>
  <conditionalFormatting sqref="D30:U31 D32:O32">
    <cfRule type="expression" dxfId="384" priority="90">
      <formula>$B30="Option"</formula>
    </cfRule>
    <cfRule type="expression" dxfId="383" priority="94">
      <formula>$C30="Modification MCC"</formula>
    </cfRule>
    <cfRule type="expression" dxfId="382" priority="95">
      <formula>$C30="Modification"</formula>
    </cfRule>
    <cfRule type="expression" dxfId="381" priority="96">
      <formula>$C30="Création"</formula>
    </cfRule>
    <cfRule type="expression" dxfId="380" priority="97">
      <formula>$C30="Fermeture"</formula>
    </cfRule>
  </conditionalFormatting>
  <conditionalFormatting sqref="D34:U35 U33 D33">
    <cfRule type="expression" dxfId="379" priority="98">
      <formula>$C34="Modification MCC"</formula>
    </cfRule>
  </conditionalFormatting>
  <conditionalFormatting sqref="E33:T33">
    <cfRule type="expression" dxfId="378" priority="1">
      <formula>$B33="Option"</formula>
    </cfRule>
    <cfRule type="expression" dxfId="377" priority="2">
      <formula>$C33="Modification MCC"</formula>
    </cfRule>
    <cfRule type="expression" dxfId="376" priority="3">
      <formula>$C33="Modification"</formula>
    </cfRule>
    <cfRule type="expression" dxfId="375" priority="4">
      <formula>$C33="Création"</formula>
    </cfRule>
    <cfRule type="expression" dxfId="374" priority="5">
      <formula>$C33="Fermeture"</formula>
    </cfRule>
  </conditionalFormatting>
  <conditionalFormatting sqref="J1:J22">
    <cfRule type="expression" dxfId="373" priority="143">
      <formula>$I1="NON"</formula>
    </cfRule>
  </conditionalFormatting>
  <conditionalFormatting sqref="J23:J29 J36:J999">
    <cfRule type="expression" dxfId="372" priority="128">
      <formula>$I23="NON"</formula>
    </cfRule>
  </conditionalFormatting>
  <conditionalFormatting sqref="J30:J35">
    <cfRule type="expression" dxfId="371" priority="93">
      <formula>$I30="NON"</formula>
    </cfRule>
  </conditionalFormatting>
  <conditionalFormatting sqref="L18:L300">
    <cfRule type="expression" dxfId="370" priority="84">
      <formula>$K18="CCI (CC Intégral)"</formula>
    </cfRule>
  </conditionalFormatting>
  <conditionalFormatting sqref="L23:L29 L36:L37">
    <cfRule type="expression" dxfId="369" priority="130">
      <formula>$K6="CT (Contrôle terminal)"</formula>
    </cfRule>
    <cfRule type="expression" dxfId="368" priority="131">
      <formula>$K6="CCI (CC Intégral)"</formula>
    </cfRule>
  </conditionalFormatting>
  <conditionalFormatting sqref="L23:L37">
    <cfRule type="expression" dxfId="367" priority="85">
      <formula>$K23="CT (Contrôle terminal)"</formula>
    </cfRule>
  </conditionalFormatting>
  <conditionalFormatting sqref="L30:L33">
    <cfRule type="expression" dxfId="366" priority="87">
      <formula>$K13="CT (Contrôle terminal)"</formula>
    </cfRule>
    <cfRule type="expression" dxfId="365" priority="88">
      <formula>$K13="CCI (CC Intégral)"</formula>
    </cfRule>
  </conditionalFormatting>
  <conditionalFormatting sqref="L34:L35">
    <cfRule type="expression" dxfId="364" priority="103">
      <formula>$K18="CT (Contrôle terminal)"</formula>
    </cfRule>
    <cfRule type="expression" dxfId="363" priority="104">
      <formula>$K18="CCI (CC Intégral)"</formula>
    </cfRule>
  </conditionalFormatting>
  <conditionalFormatting sqref="L18:M22 L38:M300">
    <cfRule type="expression" dxfId="362" priority="139">
      <formula>$K18="CT (Contrôle terminal)"</formula>
    </cfRule>
  </conditionalFormatting>
  <conditionalFormatting sqref="M23:M29 M36:M37">
    <cfRule type="expression" dxfId="361" priority="129">
      <formula>$K23="CT (Contrôle terminal)"</formula>
    </cfRule>
  </conditionalFormatting>
  <conditionalFormatting sqref="M30:M35">
    <cfRule type="expression" dxfId="360" priority="86">
      <formula>$K30="CT (Contrôle terminal)"</formula>
    </cfRule>
  </conditionalFormatting>
  <conditionalFormatting sqref="N18:O300">
    <cfRule type="expression" dxfId="359" priority="42">
      <formula>$K18="CCI (CC Intégral)"</formula>
    </cfRule>
  </conditionalFormatting>
  <conditionalFormatting sqref="P18:Q300">
    <cfRule type="expression" dxfId="358" priority="30">
      <formula>$K18="CC&amp;CT"</formula>
    </cfRule>
    <cfRule type="expression" dxfId="357" priority="32">
      <formula>$K18="CT (Contrôle terminal)"</formula>
    </cfRule>
  </conditionalFormatting>
  <conditionalFormatting sqref="P24:Q26">
    <cfRule type="expression" dxfId="356" priority="18">
      <formula>$K24="CCI (CC Intégral)"</formula>
    </cfRule>
    <cfRule type="expression" dxfId="355" priority="19">
      <formula>$C24="Modification MCC"</formula>
    </cfRule>
    <cfRule type="expression" dxfId="354" priority="20">
      <formula>$C24="Modification"</formula>
    </cfRule>
    <cfRule type="expression" dxfId="353" priority="21">
      <formula>$C24="Création"</formula>
    </cfRule>
    <cfRule type="expression" dxfId="352" priority="22">
      <formula>$C24="Fermeture"</formula>
    </cfRule>
  </conditionalFormatting>
  <conditionalFormatting sqref="P28:Q29">
    <cfRule type="expression" dxfId="351" priority="13">
      <formula>$K28="CCI (CC Intégral)"</formula>
    </cfRule>
    <cfRule type="expression" dxfId="350" priority="14">
      <formula>$C28="Modification MCC"</formula>
    </cfRule>
    <cfRule type="expression" dxfId="349" priority="15">
      <formula>$C28="Modification"</formula>
    </cfRule>
    <cfRule type="expression" dxfId="348" priority="16">
      <formula>$C28="Création"</formula>
    </cfRule>
    <cfRule type="expression" dxfId="347" priority="17">
      <formula>$C28="Fermeture"</formula>
    </cfRule>
  </conditionalFormatting>
  <conditionalFormatting sqref="P31:Q31">
    <cfRule type="expression" dxfId="346" priority="12">
      <formula>$K31="CCI (CC Intégral)"</formula>
    </cfRule>
  </conditionalFormatting>
  <conditionalFormatting sqref="P32:T32">
    <cfRule type="expression" dxfId="345" priority="33">
      <formula>$C32="Modification MCC"</formula>
    </cfRule>
    <cfRule type="expression" dxfId="344" priority="34">
      <formula>$C32="Modification"</formula>
    </cfRule>
    <cfRule type="expression" dxfId="343" priority="35">
      <formula>$C32="Création"</formula>
    </cfRule>
    <cfRule type="expression" dxfId="342" priority="36">
      <formula>$C32="Fermeture"</formula>
    </cfRule>
  </conditionalFormatting>
  <conditionalFormatting sqref="P24:U29 R36:U37">
    <cfRule type="expression" dxfId="341" priority="120">
      <formula>$C24="Modification MCC"</formula>
    </cfRule>
    <cfRule type="expression" dxfId="340" priority="121">
      <formula>$C24="Modification"</formula>
    </cfRule>
    <cfRule type="expression" dxfId="339" priority="122">
      <formula>$C24="Création"</formula>
    </cfRule>
    <cfRule type="expression" dxfId="338" priority="123">
      <formula>$C24="Fermeture"</formula>
    </cfRule>
  </conditionalFormatting>
  <conditionalFormatting sqref="P32:U32">
    <cfRule type="expression" dxfId="337" priority="24">
      <formula>$B32="Option"</formula>
    </cfRule>
  </conditionalFormatting>
  <conditionalFormatting sqref="R14:U17 B15:M17 B1:U9 J10:U11 B12:M12 B13:L13 B14:N14 B301:U999 B10:E10 B11:D11 R12 P14">
    <cfRule type="expression" dxfId="336" priority="151">
      <formula>$D1="Modification"</formula>
    </cfRule>
  </conditionalFormatting>
  <conditionalFormatting sqref="S1:T23 S38:T999">
    <cfRule type="expression" dxfId="335" priority="140">
      <formula>$R1="Autres"</formula>
    </cfRule>
  </conditionalFormatting>
  <conditionalFormatting sqref="S24:T37">
    <cfRule type="expression" dxfId="334" priority="29">
      <formula>$P24="Autres"</formula>
    </cfRule>
  </conditionalFormatting>
  <conditionalFormatting sqref="U1:U23 V18 U38:U999">
    <cfRule type="expression" dxfId="333" priority="141">
      <formula>$R1="CT (Contrôle terminal)"</formula>
    </cfRule>
  </conditionalFormatting>
  <conditionalFormatting sqref="U24:U37">
    <cfRule type="expression" dxfId="332" priority="23">
      <formula>$P24="CT (Contrôle terminal)"</formula>
    </cfRule>
  </conditionalFormatting>
  <conditionalFormatting sqref="U32">
    <cfRule type="expression" dxfId="331" priority="25">
      <formula>$C32="Modification MCC"</formula>
    </cfRule>
    <cfRule type="expression" dxfId="330" priority="26">
      <formula>$C32="Modification"</formula>
    </cfRule>
    <cfRule type="expression" dxfId="329" priority="27">
      <formula>$C32="Création"</formula>
    </cfRule>
    <cfRule type="expression" dxfId="328" priority="28">
      <formula>$C32="Fermeture"</formula>
    </cfRule>
  </conditionalFormatting>
  <conditionalFormatting sqref="V18 A18:U22 P23:U23 A38:U300">
    <cfRule type="expression" dxfId="327" priority="155">
      <formula>$C18="Création"</formula>
    </cfRule>
    <cfRule type="expression" dxfId="326" priority="156">
      <formula>$C18="Fermeture"</formula>
    </cfRule>
  </conditionalFormatting>
  <conditionalFormatting sqref="V26">
    <cfRule type="expression" dxfId="325" priority="111">
      <formula>$B26="Option"</formula>
    </cfRule>
    <cfRule type="expression" dxfId="324" priority="112">
      <formula>$P26="CT (Contrôle terminal)"</formula>
    </cfRule>
    <cfRule type="expression" dxfId="323" priority="113">
      <formula>$C26="Modification MCC"</formula>
    </cfRule>
    <cfRule type="expression" dxfId="322" priority="114">
      <formula>$C26="Modification"</formula>
    </cfRule>
    <cfRule type="expression" dxfId="321" priority="115">
      <formula>$C26="Création"</formula>
    </cfRule>
    <cfRule type="expression" dxfId="320" priority="116">
      <formula>$C26="Fermeture"</formula>
    </cfRule>
  </conditionalFormatting>
  <conditionalFormatting sqref="V35">
    <cfRule type="expression" dxfId="319" priority="37">
      <formula>$F35="Fermeture"</formula>
    </cfRule>
    <cfRule type="expression" dxfId="318" priority="38">
      <formula>$F35="Modification"</formula>
    </cfRule>
    <cfRule type="expression" dxfId="317" priority="39">
      <formula>$F35="Création"</formula>
    </cfRule>
  </conditionalFormatting>
  <dataValidations count="6">
    <dataValidation type="list" allowBlank="1" showInputMessage="1" showErrorMessage="1" sqref="G23:G300 G19 H19:I300 E19:F300">
      <formula1>"OUI, NON"</formula1>
    </dataValidation>
    <dataValidation type="list" allowBlank="1" showInputMessage="1" showErrorMessage="1" sqref="R19:R300">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9:C300">
      <formula1>"Modification MCC"</formula1>
    </dataValidation>
    <dataValidation type="list" allowBlank="1" showInputMessage="1" showErrorMessage="1" sqref="K19:K300">
      <formula1>List_Controle2</formula1>
    </dataValidation>
    <dataValidation type="list" allowBlank="1" showInputMessage="1" showErrorMessage="1" sqref="S19:S300 N19:N300">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O300"/>
  <sheetViews>
    <sheetView tabSelected="1" zoomScale="50" zoomScaleNormal="50" workbookViewId="0">
      <pane ySplit="18" topLeftCell="A27" activePane="bottomLeft" state="frozen"/>
      <selection pane="bottomLeft" activeCell="O36" sqref="O36"/>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53"/>
      <c r="B1" s="153"/>
      <c r="C1" s="153"/>
      <c r="D1" s="153"/>
      <c r="E1" s="153"/>
      <c r="F1" s="153"/>
      <c r="G1" s="153"/>
      <c r="H1" s="153"/>
      <c r="I1" s="153"/>
      <c r="J1" s="153"/>
    </row>
    <row r="2" spans="1:10" x14ac:dyDescent="0.25">
      <c r="A2" s="153"/>
      <c r="B2" s="153"/>
      <c r="C2" s="153"/>
      <c r="D2" s="153"/>
      <c r="E2" s="153"/>
      <c r="F2" s="153"/>
      <c r="G2" s="153"/>
      <c r="H2" s="153"/>
      <c r="I2" s="153"/>
      <c r="J2" s="153"/>
    </row>
    <row r="3" spans="1:10" x14ac:dyDescent="0.25">
      <c r="A3" s="153"/>
      <c r="B3" s="153"/>
      <c r="C3" s="153"/>
      <c r="D3" s="153"/>
      <c r="E3" s="153"/>
      <c r="F3" s="153"/>
      <c r="G3" s="153"/>
      <c r="H3" s="153"/>
      <c r="I3" s="153"/>
      <c r="J3" s="153"/>
    </row>
    <row r="4" spans="1:10" x14ac:dyDescent="0.25">
      <c r="A4" s="153"/>
      <c r="B4" s="153"/>
      <c r="C4" s="153"/>
      <c r="D4" s="153"/>
      <c r="E4" s="153"/>
      <c r="F4" s="153"/>
      <c r="G4" s="153"/>
      <c r="H4" s="153"/>
      <c r="I4" s="153"/>
      <c r="J4" s="153"/>
    </row>
    <row r="5" spans="1:10" x14ac:dyDescent="0.25">
      <c r="A5" s="153"/>
      <c r="B5" s="153"/>
      <c r="C5" s="153"/>
      <c r="D5" s="153"/>
      <c r="E5" s="153"/>
      <c r="F5" s="153"/>
      <c r="G5" s="153"/>
      <c r="H5" s="153"/>
      <c r="I5" s="153"/>
      <c r="J5" s="153"/>
    </row>
    <row r="6" spans="1:10" x14ac:dyDescent="0.25">
      <c r="A6" s="153"/>
      <c r="B6" s="153"/>
      <c r="C6" s="153"/>
      <c r="D6" s="153"/>
      <c r="E6" s="153"/>
      <c r="F6" s="153"/>
      <c r="G6" s="153"/>
      <c r="H6" s="153"/>
      <c r="I6" s="153"/>
      <c r="J6" s="153"/>
    </row>
    <row r="7" spans="1:10" ht="18" customHeight="1" x14ac:dyDescent="0.25">
      <c r="A7" s="155" t="s">
        <v>259</v>
      </c>
      <c r="B7" s="149" t="str">
        <f>'Fiche Générale'!B3</f>
        <v>Portail_SV</v>
      </c>
      <c r="C7" s="155" t="s">
        <v>260</v>
      </c>
      <c r="D7" s="155"/>
      <c r="E7" s="163" t="str">
        <f>'Fiche Générale'!B4</f>
        <v>Sciences de la vie</v>
      </c>
      <c r="F7" s="149"/>
      <c r="G7" s="155" t="s">
        <v>261</v>
      </c>
      <c r="H7" s="193" t="str">
        <f>'Fiche Générale'!B5</f>
        <v>SLVBP3</v>
      </c>
      <c r="I7" s="193"/>
      <c r="J7" s="193"/>
    </row>
    <row r="8" spans="1:10" ht="18" customHeight="1" x14ac:dyDescent="0.25">
      <c r="A8" s="155"/>
      <c r="B8" s="150"/>
      <c r="C8" s="155"/>
      <c r="D8" s="155"/>
      <c r="E8" s="164"/>
      <c r="F8" s="150"/>
      <c r="G8" s="155"/>
      <c r="H8" s="193"/>
      <c r="I8" s="193"/>
      <c r="J8" s="193"/>
    </row>
    <row r="9" spans="1:10" ht="18" customHeight="1" x14ac:dyDescent="0.25">
      <c r="A9" s="155"/>
      <c r="B9" s="150"/>
      <c r="C9" s="155"/>
      <c r="D9" s="155"/>
      <c r="E9" s="165"/>
      <c r="F9" s="151"/>
      <c r="G9" s="155"/>
      <c r="H9" s="193"/>
      <c r="I9" s="193"/>
      <c r="J9" s="193"/>
    </row>
    <row r="10" spans="1:10" ht="18" customHeight="1" x14ac:dyDescent="0.25">
      <c r="A10" s="155"/>
      <c r="B10" s="150"/>
      <c r="C10" s="162" t="s">
        <v>262</v>
      </c>
      <c r="D10" s="162"/>
      <c r="E10" s="166" t="str">
        <f>'Fiche Générale'!B9</f>
        <v>Biochimie Physiologie Neurobiologie (BPN)</v>
      </c>
      <c r="F10" s="167"/>
      <c r="G10" s="167"/>
      <c r="H10" s="167"/>
      <c r="I10" s="167"/>
      <c r="J10" s="168"/>
    </row>
    <row r="11" spans="1:10" ht="18" customHeight="1" x14ac:dyDescent="0.25">
      <c r="A11" s="155"/>
      <c r="B11" s="151"/>
      <c r="C11" s="162"/>
      <c r="D11" s="162"/>
      <c r="E11" s="169"/>
      <c r="F11" s="170"/>
      <c r="G11" s="170"/>
      <c r="H11" s="170"/>
      <c r="I11" s="170"/>
      <c r="J11" s="171"/>
    </row>
    <row r="13" spans="1:10" x14ac:dyDescent="0.25">
      <c r="A13" s="154" t="s">
        <v>263</v>
      </c>
      <c r="B13" s="185" t="str">
        <f>'S5 Maquette'!B13:B14</f>
        <v>3 ème Année de Licence</v>
      </c>
      <c r="C13" s="154" t="s">
        <v>265</v>
      </c>
      <c r="D13" s="154"/>
      <c r="E13" s="178">
        <f>'S5 Maquette'!E13:F14</f>
        <v>0</v>
      </c>
      <c r="F13" s="178"/>
      <c r="G13" s="154" t="s">
        <v>201</v>
      </c>
      <c r="H13" s="113" t="e">
        <f>Calcul!D7</f>
        <v>#REF!</v>
      </c>
      <c r="I13" s="113"/>
    </row>
    <row r="14" spans="1:10" x14ac:dyDescent="0.25">
      <c r="A14" s="154"/>
      <c r="B14" s="187"/>
      <c r="C14" s="154"/>
      <c r="D14" s="154"/>
      <c r="E14" s="178"/>
      <c r="F14" s="178"/>
      <c r="G14" s="154"/>
      <c r="H14" s="113"/>
      <c r="I14" s="113"/>
    </row>
    <row r="15" spans="1:10" x14ac:dyDescent="0.25">
      <c r="A15" s="154" t="s">
        <v>266</v>
      </c>
      <c r="B15" s="156" t="s">
        <v>186</v>
      </c>
      <c r="C15" s="158" t="s">
        <v>267</v>
      </c>
      <c r="D15" s="159"/>
      <c r="E15" s="154"/>
      <c r="F15" s="154"/>
      <c r="G15" s="154" t="s">
        <v>202</v>
      </c>
      <c r="H15" s="113" t="e">
        <f>Calcul!D20</f>
        <v>#REF!</v>
      </c>
      <c r="I15" s="113"/>
    </row>
    <row r="16" spans="1:10" x14ac:dyDescent="0.25">
      <c r="A16" s="154"/>
      <c r="B16" s="157"/>
      <c r="C16" s="160"/>
      <c r="D16" s="161"/>
      <c r="E16" s="154"/>
      <c r="F16" s="154"/>
      <c r="G16" s="154"/>
      <c r="H16" s="113"/>
      <c r="I16" s="113"/>
    </row>
    <row r="17" spans="1:15" x14ac:dyDescent="0.25">
      <c r="I17" s="17"/>
      <c r="J17" s="17"/>
      <c r="K17" s="17"/>
      <c r="L17" s="17"/>
      <c r="M17" s="17"/>
      <c r="N17" s="17"/>
    </row>
    <row r="18" spans="1:15" ht="49.15" customHeight="1" x14ac:dyDescent="0.25">
      <c r="A18" s="3" t="s">
        <v>268</v>
      </c>
      <c r="B18" s="3" t="s">
        <v>269</v>
      </c>
      <c r="C18" s="3" t="s">
        <v>3</v>
      </c>
      <c r="D18" s="3" t="s">
        <v>270</v>
      </c>
      <c r="E18" s="3" t="s">
        <v>6</v>
      </c>
      <c r="F18" s="3" t="s">
        <v>5</v>
      </c>
      <c r="G18" s="3" t="s">
        <v>271</v>
      </c>
      <c r="H18" s="3" t="s">
        <v>116</v>
      </c>
      <c r="I18" s="3" t="s">
        <v>184</v>
      </c>
      <c r="J18" s="3" t="s">
        <v>187</v>
      </c>
      <c r="K18" s="3" t="s">
        <v>188</v>
      </c>
      <c r="L18" s="3" t="s">
        <v>272</v>
      </c>
      <c r="M18" s="3" t="s">
        <v>4</v>
      </c>
      <c r="N18" s="3" t="s">
        <v>273</v>
      </c>
      <c r="O18" s="4" t="s">
        <v>274</v>
      </c>
    </row>
    <row r="19" spans="1:15" ht="43.15" customHeight="1" x14ac:dyDescent="0.25">
      <c r="A19" s="52">
        <v>0</v>
      </c>
      <c r="B19" s="50" t="s">
        <v>345</v>
      </c>
      <c r="C19" s="52" t="s">
        <v>13</v>
      </c>
      <c r="D19" s="52">
        <v>6</v>
      </c>
      <c r="E19" s="66"/>
      <c r="F19" s="66"/>
      <c r="G19" s="66"/>
      <c r="H19" s="67"/>
      <c r="I19" s="67"/>
      <c r="J19" s="67"/>
      <c r="K19" s="67"/>
      <c r="L19" s="67"/>
      <c r="M19" s="67"/>
      <c r="N19" s="66"/>
      <c r="O19" s="5"/>
    </row>
    <row r="20" spans="1:15" ht="43.15" customHeight="1" x14ac:dyDescent="0.25">
      <c r="A20" s="52" t="s">
        <v>276</v>
      </c>
      <c r="B20" s="50" t="s">
        <v>277</v>
      </c>
      <c r="C20" s="52" t="s">
        <v>23</v>
      </c>
      <c r="D20" s="67"/>
      <c r="E20" s="66"/>
      <c r="F20" s="66"/>
      <c r="G20" s="66"/>
      <c r="H20" s="67"/>
      <c r="I20" s="67"/>
      <c r="J20" s="67"/>
      <c r="K20" s="67"/>
      <c r="L20" s="67"/>
      <c r="M20" s="67"/>
      <c r="N20" s="66"/>
      <c r="O20" s="5"/>
    </row>
    <row r="21" spans="1:15" ht="43.15" customHeight="1" x14ac:dyDescent="0.25">
      <c r="A21" s="52" t="s">
        <v>278</v>
      </c>
      <c r="B21" s="50" t="s">
        <v>279</v>
      </c>
      <c r="C21" s="52" t="s">
        <v>23</v>
      </c>
      <c r="D21" s="67"/>
      <c r="E21" s="66"/>
      <c r="F21" s="66"/>
      <c r="G21" s="66"/>
      <c r="H21" s="67"/>
      <c r="I21" s="67"/>
      <c r="J21" s="67"/>
      <c r="K21" s="67"/>
      <c r="L21" s="67"/>
      <c r="M21" s="67"/>
      <c r="N21" s="66"/>
      <c r="O21" s="5"/>
    </row>
    <row r="22" spans="1:15" ht="43.15" customHeight="1" x14ac:dyDescent="0.25">
      <c r="A22" s="52" t="s">
        <v>280</v>
      </c>
      <c r="B22" s="51" t="s">
        <v>346</v>
      </c>
      <c r="C22" s="52" t="s">
        <v>23</v>
      </c>
      <c r="D22" s="67"/>
      <c r="E22" s="66"/>
      <c r="F22" s="66"/>
      <c r="G22" s="66"/>
      <c r="H22" s="67"/>
      <c r="I22" s="67"/>
      <c r="J22" s="67"/>
      <c r="K22" s="67"/>
      <c r="L22" s="67"/>
      <c r="M22" s="67"/>
      <c r="N22" s="66"/>
      <c r="O22" s="5"/>
    </row>
    <row r="23" spans="1:15" ht="43.15" customHeight="1" x14ac:dyDescent="0.25">
      <c r="A23" s="61">
        <v>1</v>
      </c>
      <c r="B23" s="103" t="s">
        <v>347</v>
      </c>
      <c r="C23" s="63" t="s">
        <v>13</v>
      </c>
      <c r="D23" s="63">
        <v>6</v>
      </c>
      <c r="E23" s="55"/>
      <c r="F23" s="55"/>
      <c r="G23" s="63"/>
      <c r="H23" s="63"/>
      <c r="I23" s="63"/>
      <c r="J23" s="63"/>
      <c r="K23" s="63"/>
      <c r="L23" s="63"/>
      <c r="M23" s="63"/>
      <c r="N23" s="55"/>
      <c r="O23" s="55"/>
    </row>
    <row r="24" spans="1:15" ht="43.15" customHeight="1" x14ac:dyDescent="0.25">
      <c r="A24" s="61" t="s">
        <v>283</v>
      </c>
      <c r="B24" s="62" t="s">
        <v>348</v>
      </c>
      <c r="C24" s="63" t="s">
        <v>23</v>
      </c>
      <c r="D24" s="63"/>
      <c r="E24" s="55"/>
      <c r="F24" s="55"/>
      <c r="G24" s="63"/>
      <c r="H24" s="63" t="s">
        <v>151</v>
      </c>
      <c r="I24" s="63">
        <v>16</v>
      </c>
      <c r="J24" s="63">
        <v>4</v>
      </c>
      <c r="K24" s="63">
        <v>12</v>
      </c>
      <c r="L24" s="63"/>
      <c r="M24" s="63" t="s">
        <v>14</v>
      </c>
      <c r="N24" s="55"/>
      <c r="O24" s="55" t="s">
        <v>349</v>
      </c>
    </row>
    <row r="25" spans="1:15" ht="43.15" customHeight="1" x14ac:dyDescent="0.25">
      <c r="A25" s="61" t="s">
        <v>286</v>
      </c>
      <c r="B25" s="62" t="s">
        <v>350</v>
      </c>
      <c r="C25" s="63" t="s">
        <v>23</v>
      </c>
      <c r="D25" s="63"/>
      <c r="E25" s="55"/>
      <c r="F25" s="55"/>
      <c r="G25" s="63"/>
      <c r="H25" s="63" t="s">
        <v>169</v>
      </c>
      <c r="I25" s="63">
        <v>20</v>
      </c>
      <c r="J25" s="63">
        <v>8</v>
      </c>
      <c r="K25" s="63">
        <v>8</v>
      </c>
      <c r="L25" s="63"/>
      <c r="M25" s="63" t="s">
        <v>14</v>
      </c>
      <c r="N25" s="55"/>
      <c r="O25" s="55" t="s">
        <v>349</v>
      </c>
    </row>
    <row r="26" spans="1:15" ht="43.15" customHeight="1" x14ac:dyDescent="0.25">
      <c r="A26" s="61">
        <v>2</v>
      </c>
      <c r="B26" s="104" t="s">
        <v>351</v>
      </c>
      <c r="C26" s="63" t="s">
        <v>13</v>
      </c>
      <c r="D26" s="63">
        <v>6</v>
      </c>
      <c r="E26" s="55"/>
      <c r="F26" s="55"/>
      <c r="G26" s="63"/>
      <c r="H26" s="63"/>
      <c r="I26" s="63"/>
      <c r="J26" s="63"/>
      <c r="K26" s="63"/>
      <c r="L26" s="63"/>
      <c r="M26" s="63"/>
      <c r="N26" s="55"/>
      <c r="O26" s="55"/>
    </row>
    <row r="27" spans="1:15" ht="43.15" customHeight="1" x14ac:dyDescent="0.25">
      <c r="A27" s="24" t="s">
        <v>292</v>
      </c>
      <c r="B27" s="6" t="s">
        <v>352</v>
      </c>
      <c r="C27" s="7" t="s">
        <v>23</v>
      </c>
      <c r="D27" s="7"/>
      <c r="E27" s="5"/>
      <c r="F27" s="5"/>
      <c r="G27" s="7"/>
      <c r="H27" s="7" t="s">
        <v>169</v>
      </c>
      <c r="I27" s="7">
        <v>14</v>
      </c>
      <c r="J27" s="7">
        <v>16</v>
      </c>
      <c r="K27" s="7"/>
      <c r="L27" s="7"/>
      <c r="M27" s="7" t="s">
        <v>24</v>
      </c>
      <c r="N27" s="55" t="s">
        <v>285</v>
      </c>
      <c r="O27" s="5"/>
    </row>
    <row r="28" spans="1:15" ht="43.15" customHeight="1" x14ac:dyDescent="0.25">
      <c r="A28" s="24" t="s">
        <v>294</v>
      </c>
      <c r="B28" s="6" t="s">
        <v>353</v>
      </c>
      <c r="C28" s="7" t="s">
        <v>23</v>
      </c>
      <c r="D28" s="7"/>
      <c r="E28" s="5"/>
      <c r="F28" s="5"/>
      <c r="G28" s="7"/>
      <c r="H28" s="7" t="s">
        <v>169</v>
      </c>
      <c r="I28" s="87">
        <v>26</v>
      </c>
      <c r="J28" s="7">
        <v>16</v>
      </c>
      <c r="K28" s="7">
        <v>4</v>
      </c>
      <c r="L28" s="7"/>
      <c r="M28" s="7" t="s">
        <v>24</v>
      </c>
      <c r="N28" s="55" t="s">
        <v>285</v>
      </c>
      <c r="O28" s="55" t="s">
        <v>349</v>
      </c>
    </row>
    <row r="29" spans="1:15" ht="43.15" customHeight="1" x14ac:dyDescent="0.25">
      <c r="A29" s="24">
        <v>3</v>
      </c>
      <c r="B29" s="86" t="s">
        <v>354</v>
      </c>
      <c r="C29" s="7" t="s">
        <v>13</v>
      </c>
      <c r="D29" s="7">
        <v>6</v>
      </c>
      <c r="E29" s="5"/>
      <c r="F29" s="5"/>
      <c r="G29" s="7"/>
      <c r="H29" s="7"/>
      <c r="I29" s="7"/>
      <c r="J29" s="7"/>
      <c r="K29" s="7"/>
      <c r="L29" s="7"/>
      <c r="M29" s="7"/>
      <c r="N29" s="55"/>
      <c r="O29" s="5"/>
    </row>
    <row r="30" spans="1:15" ht="43.15" customHeight="1" x14ac:dyDescent="0.25">
      <c r="A30" s="24" t="s">
        <v>297</v>
      </c>
      <c r="B30" s="6" t="s">
        <v>355</v>
      </c>
      <c r="C30" s="7" t="s">
        <v>23</v>
      </c>
      <c r="D30" s="7"/>
      <c r="E30" s="5"/>
      <c r="F30" s="5"/>
      <c r="G30" s="7"/>
      <c r="H30" s="7" t="s">
        <v>169</v>
      </c>
      <c r="I30" s="7">
        <v>20</v>
      </c>
      <c r="J30" s="7">
        <v>10</v>
      </c>
      <c r="K30" s="7"/>
      <c r="L30" s="7"/>
      <c r="M30" s="7" t="s">
        <v>24</v>
      </c>
      <c r="N30" s="55" t="s">
        <v>285</v>
      </c>
      <c r="O30" s="55"/>
    </row>
    <row r="31" spans="1:15" ht="43.15" customHeight="1" x14ac:dyDescent="0.25">
      <c r="A31" s="24" t="s">
        <v>299</v>
      </c>
      <c r="B31" s="5" t="s">
        <v>356</v>
      </c>
      <c r="C31" s="7" t="s">
        <v>23</v>
      </c>
      <c r="D31" s="7"/>
      <c r="E31" s="5"/>
      <c r="F31" s="5"/>
      <c r="G31" s="7"/>
      <c r="H31" s="7" t="s">
        <v>169</v>
      </c>
      <c r="I31" s="7">
        <v>2</v>
      </c>
      <c r="J31" s="7">
        <v>6</v>
      </c>
      <c r="K31" s="7">
        <v>30</v>
      </c>
      <c r="L31" s="7"/>
      <c r="M31" s="7" t="s">
        <v>24</v>
      </c>
      <c r="N31" s="55" t="s">
        <v>285</v>
      </c>
      <c r="O31" s="55" t="s">
        <v>357</v>
      </c>
    </row>
    <row r="32" spans="1:15" ht="43.15" customHeight="1" x14ac:dyDescent="0.25">
      <c r="A32" s="24">
        <v>4</v>
      </c>
      <c r="B32" s="88" t="s">
        <v>358</v>
      </c>
      <c r="C32" s="7" t="s">
        <v>13</v>
      </c>
      <c r="D32" s="7">
        <v>6</v>
      </c>
      <c r="E32" s="5"/>
      <c r="F32" s="5"/>
      <c r="G32" s="7"/>
      <c r="H32" s="7"/>
      <c r="I32" s="7"/>
      <c r="J32" s="7"/>
      <c r="K32" s="7"/>
      <c r="L32" s="7"/>
      <c r="M32" s="7"/>
      <c r="N32" s="5"/>
      <c r="O32" s="5"/>
    </row>
    <row r="33" spans="1:15" ht="43.15" customHeight="1" x14ac:dyDescent="0.25">
      <c r="A33" s="24" t="s">
        <v>359</v>
      </c>
      <c r="B33" s="99" t="s">
        <v>360</v>
      </c>
      <c r="C33" s="7" t="s">
        <v>23</v>
      </c>
      <c r="D33" s="7"/>
      <c r="E33" s="5"/>
      <c r="F33" s="5"/>
      <c r="G33" s="7"/>
      <c r="H33" s="7" t="s">
        <v>172</v>
      </c>
      <c r="I33" s="7">
        <v>22</v>
      </c>
      <c r="J33" s="7">
        <v>6</v>
      </c>
      <c r="K33" s="7">
        <v>10</v>
      </c>
      <c r="L33" s="7"/>
      <c r="M33" s="7" t="s">
        <v>14</v>
      </c>
      <c r="N33" s="5"/>
      <c r="O33" s="55" t="s">
        <v>361</v>
      </c>
    </row>
    <row r="34" spans="1:15" ht="43.15" customHeight="1" x14ac:dyDescent="0.25">
      <c r="A34" s="24" t="s">
        <v>362</v>
      </c>
      <c r="B34" s="99" t="s">
        <v>363</v>
      </c>
      <c r="C34" s="7" t="s">
        <v>23</v>
      </c>
      <c r="D34" s="7"/>
      <c r="E34" s="5"/>
      <c r="F34" s="5"/>
      <c r="G34" s="7"/>
      <c r="H34" s="7"/>
      <c r="I34" s="7"/>
      <c r="J34" s="7"/>
      <c r="K34" s="7"/>
      <c r="L34" s="7"/>
      <c r="M34" s="7"/>
      <c r="N34" s="5"/>
      <c r="O34" s="55"/>
    </row>
    <row r="35" spans="1:15" ht="43.15" customHeight="1" x14ac:dyDescent="0.25">
      <c r="A35" s="24"/>
      <c r="B35" s="89" t="s">
        <v>364</v>
      </c>
      <c r="C35" s="7" t="s">
        <v>38</v>
      </c>
      <c r="D35" s="7"/>
      <c r="E35" s="5"/>
      <c r="F35" s="5"/>
      <c r="G35" s="7"/>
      <c r="H35" s="7"/>
      <c r="I35" s="7"/>
      <c r="J35" s="7"/>
      <c r="K35" s="7"/>
      <c r="L35" s="7"/>
      <c r="M35" s="7"/>
      <c r="N35" s="5"/>
      <c r="O35" s="55"/>
    </row>
    <row r="36" spans="1:15" ht="43.15" customHeight="1" x14ac:dyDescent="0.25">
      <c r="A36" s="24" t="s">
        <v>365</v>
      </c>
      <c r="B36" s="194" t="s">
        <v>366</v>
      </c>
      <c r="C36" s="7" t="s">
        <v>23</v>
      </c>
      <c r="D36" s="7"/>
      <c r="E36" s="5"/>
      <c r="F36" s="5"/>
      <c r="G36" s="7"/>
      <c r="H36" s="7" t="s">
        <v>169</v>
      </c>
      <c r="I36" s="195">
        <v>0</v>
      </c>
      <c r="J36" s="195">
        <v>16</v>
      </c>
      <c r="K36" s="195">
        <v>0</v>
      </c>
      <c r="L36" s="7"/>
      <c r="M36" s="7" t="s">
        <v>24</v>
      </c>
      <c r="N36" s="5" t="s">
        <v>285</v>
      </c>
      <c r="O36" s="196" t="s">
        <v>388</v>
      </c>
    </row>
    <row r="37" spans="1:15" ht="43.15" customHeight="1" x14ac:dyDescent="0.25">
      <c r="A37" s="24" t="s">
        <v>367</v>
      </c>
      <c r="B37" s="99" t="s">
        <v>368</v>
      </c>
      <c r="C37" s="7" t="s">
        <v>23</v>
      </c>
      <c r="D37" s="7"/>
      <c r="E37" s="5"/>
      <c r="F37" s="5"/>
      <c r="G37" s="7"/>
      <c r="H37" s="7"/>
      <c r="I37" s="7"/>
      <c r="J37" s="7">
        <v>4</v>
      </c>
      <c r="K37" s="7">
        <v>36</v>
      </c>
      <c r="L37" s="7"/>
      <c r="M37" s="7" t="s">
        <v>24</v>
      </c>
      <c r="N37" s="5" t="s">
        <v>369</v>
      </c>
      <c r="O37" s="55" t="s">
        <v>370</v>
      </c>
    </row>
    <row r="38" spans="1:15" ht="43.15" customHeight="1" x14ac:dyDescent="0.25">
      <c r="A38" s="24" t="s">
        <v>371</v>
      </c>
      <c r="B38" s="6" t="s">
        <v>372</v>
      </c>
      <c r="C38" s="7" t="s">
        <v>23</v>
      </c>
      <c r="D38" s="7"/>
      <c r="E38" s="5"/>
      <c r="F38" s="5"/>
      <c r="G38" s="7"/>
      <c r="H38" s="7" t="s">
        <v>169</v>
      </c>
      <c r="I38" s="7"/>
      <c r="J38" s="7">
        <v>18</v>
      </c>
      <c r="K38" s="7">
        <v>12</v>
      </c>
      <c r="L38" s="7"/>
      <c r="M38" s="7" t="s">
        <v>24</v>
      </c>
      <c r="N38" s="5" t="s">
        <v>285</v>
      </c>
      <c r="O38" s="55" t="s">
        <v>373</v>
      </c>
    </row>
    <row r="39" spans="1:15" ht="43.15" customHeight="1" x14ac:dyDescent="0.25">
      <c r="A39" s="24" t="s">
        <v>374</v>
      </c>
      <c r="B39" s="6" t="s">
        <v>375</v>
      </c>
      <c r="C39" s="7" t="s">
        <v>23</v>
      </c>
      <c r="D39" s="7"/>
      <c r="E39" s="5"/>
      <c r="F39" s="5"/>
      <c r="G39" s="7"/>
      <c r="H39" s="7" t="s">
        <v>169</v>
      </c>
      <c r="I39" s="7">
        <v>18</v>
      </c>
      <c r="J39" s="7">
        <v>8</v>
      </c>
      <c r="K39" s="7">
        <v>15</v>
      </c>
      <c r="L39" s="7"/>
      <c r="M39" s="7" t="s">
        <v>24</v>
      </c>
      <c r="N39" s="5" t="s">
        <v>285</v>
      </c>
      <c r="O39" s="5" t="s">
        <v>376</v>
      </c>
    </row>
    <row r="40" spans="1:15" ht="43.15" customHeight="1" x14ac:dyDescent="0.25">
      <c r="A40" s="24"/>
      <c r="B40" s="6"/>
      <c r="C40" s="7"/>
      <c r="D40" s="7"/>
      <c r="E40" s="5"/>
      <c r="F40" s="5"/>
      <c r="G40" s="7"/>
      <c r="H40" s="7"/>
      <c r="I40" s="7"/>
      <c r="J40" s="7"/>
      <c r="K40" s="7"/>
      <c r="L40" s="7"/>
      <c r="M40" s="7"/>
      <c r="N40" s="5"/>
      <c r="O40" s="55"/>
    </row>
    <row r="41" spans="1:15" ht="43.15" customHeight="1" x14ac:dyDescent="0.25">
      <c r="A41" s="24"/>
      <c r="B41" s="88" t="s">
        <v>384</v>
      </c>
      <c r="C41" s="7"/>
      <c r="D41" s="7"/>
      <c r="E41" s="5" t="s">
        <v>26</v>
      </c>
      <c r="F41" s="5"/>
      <c r="G41" s="5"/>
      <c r="H41" s="7"/>
      <c r="I41" s="7"/>
      <c r="J41" s="7"/>
      <c r="K41" s="7"/>
      <c r="L41" s="7"/>
      <c r="M41" s="7"/>
      <c r="N41" s="5"/>
      <c r="O41" s="5" t="s">
        <v>305</v>
      </c>
    </row>
    <row r="42" spans="1:15" ht="43.15" customHeight="1" x14ac:dyDescent="0.25">
      <c r="A42" s="24"/>
      <c r="B42" s="6"/>
      <c r="C42" s="7"/>
      <c r="D42" s="7"/>
      <c r="E42" s="5"/>
      <c r="F42" s="5"/>
      <c r="G42" s="7"/>
      <c r="H42" s="7"/>
      <c r="I42" s="7"/>
      <c r="J42" s="7"/>
      <c r="K42" s="7"/>
      <c r="L42" s="7"/>
      <c r="M42" s="7"/>
      <c r="N42" s="5"/>
      <c r="O42" s="55"/>
    </row>
    <row r="43" spans="1:15" ht="43.15" customHeight="1" x14ac:dyDescent="0.25">
      <c r="A43" s="24"/>
      <c r="B43" s="88"/>
      <c r="C43" s="7"/>
      <c r="D43" s="7"/>
      <c r="E43" s="96"/>
      <c r="F43" s="96"/>
      <c r="G43" s="7"/>
      <c r="H43" s="7"/>
      <c r="I43" s="7"/>
      <c r="J43" s="7"/>
      <c r="K43" s="7"/>
      <c r="L43" s="7"/>
      <c r="M43" s="7"/>
      <c r="N43" s="96"/>
      <c r="O43" s="8"/>
    </row>
    <row r="44" spans="1:15" ht="43.15" customHeight="1" x14ac:dyDescent="0.25">
      <c r="A44" s="24"/>
      <c r="B44" s="5"/>
      <c r="C44" s="7"/>
      <c r="D44" s="7"/>
      <c r="E44" s="96"/>
      <c r="F44" s="96"/>
      <c r="G44" s="7"/>
      <c r="H44" s="7"/>
      <c r="I44" s="7"/>
      <c r="J44" s="7"/>
      <c r="K44" s="7"/>
      <c r="L44" s="7"/>
      <c r="M44" s="7"/>
      <c r="N44" s="96"/>
      <c r="O44" s="8"/>
    </row>
    <row r="45" spans="1:15" ht="43.15" customHeight="1" x14ac:dyDescent="0.25">
      <c r="A45" s="24"/>
      <c r="B45" s="89"/>
      <c r="C45" s="7"/>
      <c r="D45" s="7"/>
      <c r="E45" s="96"/>
      <c r="F45" s="96"/>
      <c r="G45" s="7"/>
      <c r="H45" s="7"/>
      <c r="I45" s="7"/>
      <c r="J45" s="7"/>
      <c r="K45" s="7"/>
      <c r="L45" s="7"/>
      <c r="M45" s="7"/>
      <c r="N45" s="96"/>
      <c r="O45" s="8"/>
    </row>
    <row r="46" spans="1:15" ht="43.15" customHeight="1" x14ac:dyDescent="0.25">
      <c r="A46" s="24"/>
      <c r="B46" s="6"/>
      <c r="C46" s="7"/>
      <c r="D46" s="7"/>
      <c r="E46" s="96"/>
      <c r="F46" s="96"/>
      <c r="G46" s="7"/>
      <c r="H46" s="7"/>
      <c r="I46" s="7"/>
      <c r="J46" s="7"/>
      <c r="K46" s="7"/>
      <c r="L46" s="7"/>
      <c r="M46" s="7"/>
      <c r="N46" s="96"/>
      <c r="O46" s="96"/>
    </row>
    <row r="47" spans="1:15" ht="43.15" customHeight="1" x14ac:dyDescent="0.25">
      <c r="A47" s="24"/>
      <c r="B47" s="6"/>
      <c r="C47" s="7"/>
      <c r="D47" s="7"/>
      <c r="E47" s="96"/>
      <c r="F47" s="96"/>
      <c r="G47" s="7"/>
      <c r="H47" s="7"/>
      <c r="I47" s="7"/>
      <c r="J47" s="7"/>
      <c r="K47" s="7"/>
      <c r="L47" s="7"/>
      <c r="M47" s="7"/>
      <c r="N47" s="96"/>
      <c r="O47" s="55"/>
    </row>
    <row r="48" spans="1:15" ht="43.15" customHeight="1" x14ac:dyDescent="0.25">
      <c r="A48" s="24"/>
      <c r="B48" s="6"/>
      <c r="C48" s="7"/>
      <c r="D48" s="7"/>
      <c r="E48" s="96"/>
      <c r="F48" s="96"/>
      <c r="G48" s="96"/>
      <c r="H48" s="7"/>
      <c r="I48" s="14"/>
      <c r="J48" s="14"/>
      <c r="K48" s="7"/>
      <c r="L48" s="7"/>
      <c r="M48" s="7"/>
      <c r="N48" s="96"/>
      <c r="O48" s="8"/>
    </row>
    <row r="49" spans="1:15" ht="43.15" customHeight="1" x14ac:dyDescent="0.3">
      <c r="A49" s="25"/>
      <c r="B49" s="88"/>
      <c r="C49" s="7"/>
      <c r="D49" s="7"/>
      <c r="E49" s="5"/>
      <c r="F49" s="5"/>
      <c r="G49" s="5"/>
      <c r="H49" s="7"/>
      <c r="I49" s="7"/>
      <c r="J49" s="7"/>
      <c r="K49" s="7"/>
      <c r="L49" s="7"/>
      <c r="M49" s="7"/>
      <c r="N49" s="5"/>
      <c r="O49" s="5"/>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23 D23:N23 D24:O25 D26:N26 A27:O29 N29:N31 A30:N30 H30:H31 M30:M31 A31:O34 C35:O35 A35:A36 C36:N36 A37:N37">
    <cfRule type="expression" dxfId="316" priority="94">
      <formula>$F23="Modification"</formula>
    </cfRule>
    <cfRule type="expression" dxfId="315" priority="95">
      <formula>$F23="Création"</formula>
    </cfRule>
  </conditionalFormatting>
  <conditionalFormatting sqref="A24:B26">
    <cfRule type="expression" dxfId="314" priority="85">
      <formula>$F24="Fermeture"</formula>
    </cfRule>
    <cfRule type="expression" dxfId="313" priority="86">
      <formula>$F24="Modification"</formula>
    </cfRule>
    <cfRule type="expression" dxfId="312" priority="87">
      <formula>$F24="Création"</formula>
    </cfRule>
  </conditionalFormatting>
  <conditionalFormatting sqref="A42:N42 A43:O44 C45:O45 A46:O46 A47:N47 A48:O48 A50:O999 A1:O9 K10:O11 A12:O12 J13:O16 N38 C39:N39 A40:N40 A10:E10 A11:D11 A13:H13 A14:F14 A15:H15 A16:F16 A38:A39 A41 A45 A49">
    <cfRule type="expression" dxfId="311" priority="113">
      <formula>$F1="Fermeture"</formula>
    </cfRule>
  </conditionalFormatting>
  <conditionalFormatting sqref="A1:O9 A10:E10 K10:O11 A11:D11 A12:O12 A13:H13 J13:O16 A14:F14 A15:H15 A16:F16 N38 A38:A39 C39:N39 A40:N40 A41 A42:N42 A43:O44 A45 C45:O45 A46:O46 A47:N47 A48:O48 A49 A50:O999">
    <cfRule type="expression" dxfId="310" priority="114">
      <formula>$F1="Modification"</formula>
    </cfRule>
    <cfRule type="expression" dxfId="309" priority="115">
      <formula>$F1="Création"</formula>
    </cfRule>
  </conditionalFormatting>
  <conditionalFormatting sqref="A17:O22">
    <cfRule type="expression" dxfId="308" priority="97">
      <formula>$F17="Fermeture"</formula>
    </cfRule>
    <cfRule type="expression" dxfId="307" priority="98">
      <formula>$F17="Modification"</formula>
    </cfRule>
    <cfRule type="expression" dxfId="306" priority="99">
      <formula>$F17="Création"</formula>
    </cfRule>
  </conditionalFormatting>
  <conditionalFormatting sqref="B35:B36">
    <cfRule type="expression" dxfId="305" priority="29">
      <formula>$F35="Fermeture"</formula>
    </cfRule>
    <cfRule type="expression" dxfId="304" priority="30">
      <formula>$F35="Modification"</formula>
    </cfRule>
    <cfRule type="expression" dxfId="303" priority="31">
      <formula>$F35="Création"</formula>
    </cfRule>
  </conditionalFormatting>
  <conditionalFormatting sqref="B38:B39">
    <cfRule type="expression" dxfId="302" priority="26">
      <formula>$F38="Fermeture"</formula>
    </cfRule>
    <cfRule type="expression" dxfId="301" priority="27">
      <formula>$F38="Modification"</formula>
    </cfRule>
    <cfRule type="expression" dxfId="300" priority="28">
      <formula>$F38="Création"</formula>
    </cfRule>
  </conditionalFormatting>
  <conditionalFormatting sqref="B45">
    <cfRule type="expression" dxfId="299" priority="58">
      <formula>$F45="Fermeture"</formula>
    </cfRule>
    <cfRule type="expression" dxfId="298" priority="59">
      <formula>$F45="Modification"</formula>
    </cfRule>
    <cfRule type="expression" dxfId="297" priority="60">
      <formula>$F45="Création"</formula>
    </cfRule>
  </conditionalFormatting>
  <conditionalFormatting sqref="B41:O41">
    <cfRule type="expression" dxfId="296" priority="23">
      <formula>$F41="Fermeture"</formula>
    </cfRule>
    <cfRule type="expression" dxfId="295" priority="24">
      <formula>$F41="Modification"</formula>
    </cfRule>
    <cfRule type="expression" dxfId="294" priority="25">
      <formula>$F41="Création"</formula>
    </cfRule>
  </conditionalFormatting>
  <conditionalFormatting sqref="B49:O49">
    <cfRule type="expression" dxfId="293" priority="37">
      <formula>$F49="Fermeture"</formula>
    </cfRule>
    <cfRule type="expression" dxfId="292" priority="38">
      <formula>$F49="Modification"</formula>
    </cfRule>
    <cfRule type="expression" dxfId="291" priority="39">
      <formula>$F49="Création"</formula>
    </cfRule>
  </conditionalFormatting>
  <conditionalFormatting sqref="C23:C26">
    <cfRule type="expression" dxfId="290" priority="88">
      <formula>$F23="Fermeture"</formula>
    </cfRule>
    <cfRule type="expression" dxfId="289" priority="89">
      <formula>$F23="Modification"</formula>
    </cfRule>
    <cfRule type="expression" dxfId="288" priority="90">
      <formula>$F23="Création"</formula>
    </cfRule>
  </conditionalFormatting>
  <conditionalFormatting sqref="C38:N38">
    <cfRule type="expression" dxfId="287" priority="66">
      <formula>$F38="Fermeture"</formula>
    </cfRule>
    <cfRule type="expression" dxfId="286" priority="67">
      <formula>$F38="Modification"</formula>
    </cfRule>
    <cfRule type="expression" dxfId="285" priority="68">
      <formula>$F38="Création"</formula>
    </cfRule>
  </conditionalFormatting>
  <conditionalFormatting sqref="D1:E999 G1:N999 A1:A999">
    <cfRule type="expression" dxfId="284" priority="84">
      <formula>$C1="Option"</formula>
    </cfRule>
  </conditionalFormatting>
  <conditionalFormatting sqref="D23:N23 D24:O25 D26:N26 A27:O29 N29:N31 A30:N30 A31:O34 C35:O35 C36:N36 A37:N37 A23 H30:H31 M30:M31 A35:A36">
    <cfRule type="expression" dxfId="283" priority="93">
      <formula>$F23="Fermeture"</formula>
    </cfRule>
  </conditionalFormatting>
  <conditionalFormatting sqref="H38:H39">
    <cfRule type="expression" dxfId="282" priority="16">
      <formula>$F38="Fermeture"</formula>
    </cfRule>
    <cfRule type="expression" dxfId="281" priority="17">
      <formula>$F38="Modification"</formula>
    </cfRule>
    <cfRule type="expression" dxfId="280" priority="18">
      <formula>$F38="Création"</formula>
    </cfRule>
  </conditionalFormatting>
  <conditionalFormatting sqref="N1:N40">
    <cfRule type="expression" dxfId="279" priority="92">
      <formula>$M1="Porteuse"</formula>
    </cfRule>
  </conditionalFormatting>
  <conditionalFormatting sqref="N38">
    <cfRule type="expression" dxfId="278" priority="65">
      <formula>$M38="Porteuse"</formula>
    </cfRule>
  </conditionalFormatting>
  <conditionalFormatting sqref="N41">
    <cfRule type="expression" dxfId="277" priority="22">
      <formula>$M41="Porteuse"</formula>
    </cfRule>
  </conditionalFormatting>
  <conditionalFormatting sqref="N42:N48 N50:N999">
    <cfRule type="expression" dxfId="276" priority="112">
      <formula>$M42="Porteuse"</formula>
    </cfRule>
  </conditionalFormatting>
  <conditionalFormatting sqref="N49">
    <cfRule type="expression" dxfId="275" priority="36">
      <formula>$M49="Porteuse"</formula>
    </cfRule>
  </conditionalFormatting>
  <conditionalFormatting sqref="O23">
    <cfRule type="expression" dxfId="274" priority="81">
      <formula>$F23="Fermeture"</formula>
    </cfRule>
    <cfRule type="expression" dxfId="273" priority="82">
      <formula>$F23="Modification"</formula>
    </cfRule>
    <cfRule type="expression" dxfId="272" priority="83">
      <formula>$F23="Création"</formula>
    </cfRule>
  </conditionalFormatting>
  <conditionalFormatting sqref="O26">
    <cfRule type="expression" dxfId="271" priority="78">
      <formula>$F26="Fermeture"</formula>
    </cfRule>
    <cfRule type="expression" dxfId="270" priority="79">
      <formula>$F26="Modification"</formula>
    </cfRule>
    <cfRule type="expression" dxfId="269" priority="80">
      <formula>$F26="Création"</formula>
    </cfRule>
  </conditionalFormatting>
  <conditionalFormatting sqref="O30">
    <cfRule type="expression" dxfId="268" priority="72">
      <formula>$F30="Fermeture"</formula>
    </cfRule>
    <cfRule type="expression" dxfId="267" priority="73">
      <formula>$F30="Modification"</formula>
    </cfRule>
    <cfRule type="expression" dxfId="266" priority="74">
      <formula>$F30="Création"</formula>
    </cfRule>
  </conditionalFormatting>
  <conditionalFormatting sqref="O36:O40">
    <cfRule type="expression" dxfId="265" priority="1">
      <formula>$F36="Fermeture"</formula>
    </cfRule>
    <cfRule type="expression" dxfId="264" priority="2">
      <formula>$F36="Modification"</formula>
    </cfRule>
    <cfRule type="expression" dxfId="263" priority="3">
      <formula>$F36="Création"</formula>
    </cfRule>
  </conditionalFormatting>
  <conditionalFormatting sqref="O42">
    <cfRule type="expression" dxfId="262" priority="46">
      <formula>$F42="Fermeture"</formula>
    </cfRule>
    <cfRule type="expression" dxfId="261" priority="47">
      <formula>$F42="Modification"</formula>
    </cfRule>
    <cfRule type="expression" dxfId="260" priority="48">
      <formula>$F42="Création"</formula>
    </cfRule>
  </conditionalFormatting>
  <conditionalFormatting sqref="O47">
    <cfRule type="expression" dxfId="259" priority="40">
      <formula>$F47="Fermeture"</formula>
    </cfRule>
    <cfRule type="expression" dxfId="258" priority="41">
      <formula>$F47="Modification"</formula>
    </cfRule>
    <cfRule type="expression" dxfId="257" priority="42">
      <formula>$F47="Création"</formula>
    </cfRule>
  </conditionalFormatting>
  <dataValidations count="6">
    <dataValidation type="list" allowBlank="1" showInputMessage="1" showErrorMessage="1" sqref="M19:M300">
      <formula1>List_Mutualisation</formula1>
    </dataValidation>
    <dataValidation type="list" allowBlank="1" showInputMessage="1" showErrorMessage="1" sqref="H19:H300">
      <formula1>List_CNU</formula1>
    </dataValidation>
    <dataValidation type="list" allowBlank="1" showInputMessage="1" showErrorMessage="1" sqref="C19:C300">
      <formula1>"UE, ECUE, BLOC, OPTION, Parcours Pédagogique"</formula1>
    </dataValidation>
    <dataValidation type="list" allowBlank="1" showInputMessage="1" showErrorMessage="1" sqref="F19:F300">
      <formula1>List_Statut</formula1>
    </dataValidation>
    <dataValidation type="list" allowBlank="1" showInputMessage="1" showErrorMessage="1" sqref="E19:E300">
      <formula1>List_Type</formula1>
    </dataValidation>
    <dataValidation type="list" allowBlank="1" showInputMessage="1" showErrorMessage="1" sqref="L19:L3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V300"/>
  <sheetViews>
    <sheetView zoomScale="40" zoomScaleNormal="40" workbookViewId="0">
      <pane ySplit="18" topLeftCell="A19" activePane="bottomLeft" state="frozen"/>
      <selection activeCell="D25" sqref="D25"/>
      <selection pane="bottomLeft" activeCell="R36" sqref="R36"/>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x14ac:dyDescent="0.25">
      <c r="A1" s="153"/>
      <c r="B1" s="153"/>
      <c r="C1" s="153"/>
      <c r="D1" s="153"/>
      <c r="E1" s="153"/>
      <c r="F1" s="153"/>
      <c r="G1" s="153"/>
      <c r="H1" s="153"/>
      <c r="I1" s="153"/>
      <c r="J1" s="37"/>
    </row>
    <row r="2" spans="1:21" x14ac:dyDescent="0.25">
      <c r="A2" s="153"/>
      <c r="B2" s="153"/>
      <c r="C2" s="153"/>
      <c r="D2" s="153"/>
      <c r="E2" s="153"/>
      <c r="F2" s="153"/>
      <c r="G2" s="153"/>
      <c r="H2" s="153"/>
      <c r="I2" s="153"/>
      <c r="J2" s="37"/>
    </row>
    <row r="3" spans="1:21" x14ac:dyDescent="0.25">
      <c r="A3" s="153"/>
      <c r="B3" s="153"/>
      <c r="C3" s="153"/>
      <c r="D3" s="153"/>
      <c r="E3" s="153"/>
      <c r="F3" s="153"/>
      <c r="G3" s="153"/>
      <c r="H3" s="153"/>
      <c r="I3" s="153"/>
      <c r="J3" s="37"/>
    </row>
    <row r="4" spans="1:21" x14ac:dyDescent="0.25">
      <c r="A4" s="153"/>
      <c r="B4" s="153"/>
      <c r="C4" s="153"/>
      <c r="D4" s="153"/>
      <c r="E4" s="153"/>
      <c r="F4" s="153"/>
      <c r="G4" s="153"/>
      <c r="H4" s="153"/>
      <c r="I4" s="153"/>
      <c r="J4" s="37"/>
    </row>
    <row r="5" spans="1:21" x14ac:dyDescent="0.25">
      <c r="A5" s="153"/>
      <c r="B5" s="153"/>
      <c r="C5" s="153"/>
      <c r="D5" s="153"/>
      <c r="E5" s="153"/>
      <c r="F5" s="153"/>
      <c r="G5" s="153"/>
      <c r="H5" s="153"/>
      <c r="I5" s="153"/>
      <c r="J5" s="37"/>
    </row>
    <row r="6" spans="1:21" x14ac:dyDescent="0.25">
      <c r="A6" s="153"/>
      <c r="B6" s="153"/>
      <c r="C6" s="153"/>
      <c r="D6" s="153"/>
      <c r="E6" s="153"/>
      <c r="F6" s="153"/>
      <c r="G6" s="153"/>
      <c r="H6" s="153"/>
      <c r="I6" s="153"/>
      <c r="J6" s="37"/>
    </row>
    <row r="7" spans="1:21" ht="14.45" customHeight="1" x14ac:dyDescent="0.25">
      <c r="A7" s="188" t="s">
        <v>259</v>
      </c>
      <c r="B7" s="152" t="str">
        <f>'Fiche Générale'!B3</f>
        <v>Portail_SV</v>
      </c>
      <c r="C7" s="155" t="s">
        <v>306</v>
      </c>
      <c r="D7" s="155"/>
      <c r="E7" s="191" t="str">
        <f>'Fiche Générale'!B4</f>
        <v>Sciences de la vie</v>
      </c>
      <c r="F7" s="192"/>
      <c r="G7" s="155" t="s">
        <v>307</v>
      </c>
      <c r="H7" s="152" t="str">
        <f>'Fiche Générale'!B5</f>
        <v>SLVBP3</v>
      </c>
      <c r="I7" s="152"/>
      <c r="J7" s="38"/>
      <c r="K7" s="21"/>
    </row>
    <row r="8" spans="1:21" ht="14.45" customHeight="1" x14ac:dyDescent="0.25">
      <c r="A8" s="189"/>
      <c r="B8" s="152"/>
      <c r="C8" s="155"/>
      <c r="D8" s="155"/>
      <c r="E8" s="191"/>
      <c r="F8" s="192"/>
      <c r="G8" s="155"/>
      <c r="H8" s="152"/>
      <c r="I8" s="152"/>
      <c r="J8" s="38"/>
      <c r="K8" s="21"/>
    </row>
    <row r="9" spans="1:21" ht="14.45" customHeight="1" x14ac:dyDescent="0.25">
      <c r="A9" s="189"/>
      <c r="B9" s="152"/>
      <c r="C9" s="155"/>
      <c r="D9" s="155"/>
      <c r="E9" s="191"/>
      <c r="F9" s="192"/>
      <c r="G9" s="155"/>
      <c r="H9" s="152"/>
      <c r="I9" s="152"/>
      <c r="J9" s="38"/>
      <c r="K9" s="21"/>
    </row>
    <row r="10" spans="1:21" ht="14.45" customHeight="1" x14ac:dyDescent="0.25">
      <c r="A10" s="189"/>
      <c r="B10" s="152"/>
      <c r="C10" s="162" t="s">
        <v>262</v>
      </c>
      <c r="D10" s="162"/>
      <c r="E10" s="166" t="str">
        <f>'Fiche Générale'!B9</f>
        <v>Biochimie Physiologie Neurobiologie (BPN)</v>
      </c>
      <c r="F10" s="167"/>
      <c r="G10" s="167"/>
      <c r="H10" s="167"/>
      <c r="I10" s="168"/>
      <c r="J10" s="39"/>
      <c r="K10" s="21"/>
    </row>
    <row r="11" spans="1:21" ht="14.45" customHeight="1" x14ac:dyDescent="0.25">
      <c r="A11" s="190"/>
      <c r="B11" s="152"/>
      <c r="C11" s="162"/>
      <c r="D11" s="162"/>
      <c r="E11" s="169"/>
      <c r="F11" s="170"/>
      <c r="G11" s="170"/>
      <c r="H11" s="170"/>
      <c r="I11" s="171"/>
      <c r="J11" s="39"/>
      <c r="K11" s="21"/>
    </row>
    <row r="12" spans="1:21" x14ac:dyDescent="0.25">
      <c r="C12" s="16"/>
      <c r="I12" s="35"/>
      <c r="J12" s="35"/>
      <c r="M12" s="158" t="s">
        <v>308</v>
      </c>
      <c r="N12" s="159"/>
      <c r="O12" s="159"/>
      <c r="P12" s="159"/>
      <c r="Q12" s="172"/>
      <c r="R12" s="158" t="s">
        <v>309</v>
      </c>
      <c r="S12" s="159"/>
      <c r="T12" s="159"/>
      <c r="U12" s="172"/>
    </row>
    <row r="13" spans="1:21" x14ac:dyDescent="0.25">
      <c r="A13" s="176" t="s">
        <v>263</v>
      </c>
      <c r="B13" s="178" t="str">
        <f>'S6 Maquette'!B13:B14</f>
        <v>3 ème Année de Licence</v>
      </c>
      <c r="C13" s="178"/>
      <c r="D13" s="176" t="s">
        <v>310</v>
      </c>
      <c r="E13" s="178">
        <f>'S6 Maquette'!E13:F14</f>
        <v>0</v>
      </c>
      <c r="F13" s="178"/>
      <c r="G13" s="178"/>
      <c r="I13" s="35"/>
      <c r="J13" s="35"/>
      <c r="M13" s="160"/>
      <c r="N13" s="161"/>
      <c r="O13" s="161"/>
      <c r="P13" s="161"/>
      <c r="Q13" s="173"/>
      <c r="R13" s="160"/>
      <c r="S13" s="161"/>
      <c r="T13" s="161"/>
      <c r="U13" s="173"/>
    </row>
    <row r="14" spans="1:21" x14ac:dyDescent="0.25">
      <c r="A14" s="177"/>
      <c r="B14" s="178"/>
      <c r="C14" s="178"/>
      <c r="D14" s="177"/>
      <c r="E14" s="178"/>
      <c r="F14" s="178"/>
      <c r="G14" s="178"/>
      <c r="I14" s="35"/>
      <c r="J14" s="35"/>
      <c r="M14" s="154" t="s">
        <v>311</v>
      </c>
      <c r="N14" s="158" t="s">
        <v>312</v>
      </c>
      <c r="O14" s="172"/>
      <c r="P14" s="158" t="s">
        <v>313</v>
      </c>
      <c r="Q14" s="172"/>
      <c r="R14" s="153"/>
      <c r="S14" s="179"/>
      <c r="T14" s="182"/>
      <c r="U14" s="176"/>
    </row>
    <row r="15" spans="1:21" x14ac:dyDescent="0.25">
      <c r="A15" s="176" t="s">
        <v>314</v>
      </c>
      <c r="B15" s="184" t="str">
        <f>'S6 Maquette'!B15:B16</f>
        <v>Semestre 6</v>
      </c>
      <c r="C15" s="185"/>
      <c r="D15" s="176" t="s">
        <v>315</v>
      </c>
      <c r="E15" s="178">
        <f>'S6 Maquette'!E15:F16</f>
        <v>0</v>
      </c>
      <c r="F15" s="178"/>
      <c r="G15" s="178"/>
      <c r="I15" s="35"/>
      <c r="J15" s="35"/>
      <c r="M15" s="154"/>
      <c r="N15" s="174"/>
      <c r="O15" s="175"/>
      <c r="P15" s="174"/>
      <c r="Q15" s="175"/>
      <c r="R15" s="153"/>
      <c r="S15" s="180"/>
      <c r="T15" s="182"/>
      <c r="U15" s="183"/>
    </row>
    <row r="16" spans="1:21" x14ac:dyDescent="0.25">
      <c r="A16" s="177"/>
      <c r="B16" s="186"/>
      <c r="C16" s="187"/>
      <c r="D16" s="177"/>
      <c r="E16" s="178"/>
      <c r="F16" s="178"/>
      <c r="G16" s="178"/>
      <c r="I16" s="35"/>
      <c r="J16" s="35"/>
      <c r="M16" s="154"/>
      <c r="N16" s="174"/>
      <c r="O16" s="175"/>
      <c r="P16" s="174"/>
      <c r="Q16" s="175"/>
      <c r="R16" s="153"/>
      <c r="S16" s="180"/>
      <c r="T16" s="182"/>
      <c r="U16" s="183"/>
    </row>
    <row r="17" spans="1:22" x14ac:dyDescent="0.25">
      <c r="L17" s="17"/>
      <c r="M17" s="154"/>
      <c r="N17" s="160"/>
      <c r="O17" s="173"/>
      <c r="P17" s="160"/>
      <c r="Q17" s="173"/>
      <c r="R17" s="153"/>
      <c r="S17" s="181"/>
      <c r="T17" s="182"/>
      <c r="U17" s="177"/>
    </row>
    <row r="18" spans="1:22" ht="59.45" customHeight="1" x14ac:dyDescent="0.25">
      <c r="A18" s="3" t="s">
        <v>316</v>
      </c>
      <c r="B18" s="36" t="s">
        <v>317</v>
      </c>
      <c r="C18" s="3" t="s">
        <v>5</v>
      </c>
      <c r="D18" s="3" t="s">
        <v>318</v>
      </c>
      <c r="E18" s="3" t="s">
        <v>319</v>
      </c>
      <c r="F18" s="3" t="s">
        <v>320</v>
      </c>
      <c r="G18" s="3" t="s">
        <v>321</v>
      </c>
      <c r="H18" s="3" t="s">
        <v>322</v>
      </c>
      <c r="I18" s="3" t="s">
        <v>323</v>
      </c>
      <c r="J18" s="3" t="s">
        <v>324</v>
      </c>
      <c r="K18" s="3" t="s">
        <v>325</v>
      </c>
      <c r="L18" s="3" t="s">
        <v>326</v>
      </c>
      <c r="M18" s="3" t="s">
        <v>327</v>
      </c>
      <c r="N18" s="3" t="s">
        <v>317</v>
      </c>
      <c r="O18" s="3" t="s">
        <v>328</v>
      </c>
      <c r="P18" s="3" t="s">
        <v>317</v>
      </c>
      <c r="Q18" s="3" t="s">
        <v>330</v>
      </c>
      <c r="R18" s="3" t="s">
        <v>331</v>
      </c>
      <c r="S18" s="3" t="s">
        <v>317</v>
      </c>
      <c r="T18" s="3" t="s">
        <v>328</v>
      </c>
      <c r="U18" s="4" t="s">
        <v>332</v>
      </c>
      <c r="V18" s="4" t="s">
        <v>333</v>
      </c>
    </row>
    <row r="19" spans="1:22" ht="30.6" customHeight="1" x14ac:dyDescent="0.25">
      <c r="A19" s="53" t="str">
        <f>'S6 Maquette'!B19</f>
        <v>UE Competences transversales 6</v>
      </c>
      <c r="B19" s="54" t="str">
        <f>'S6 Maquette'!C19</f>
        <v>UE</v>
      </c>
      <c r="C19" s="58">
        <f>'S6 Maquette'!F19</f>
        <v>0</v>
      </c>
      <c r="D19" s="59"/>
      <c r="E19" s="59"/>
      <c r="F19" s="59"/>
      <c r="G19" s="60"/>
      <c r="H19" s="60"/>
      <c r="I19" s="60"/>
      <c r="J19" s="60"/>
      <c r="K19" s="60"/>
      <c r="L19" s="60"/>
      <c r="M19" s="60"/>
      <c r="N19" s="60"/>
      <c r="O19" s="60"/>
      <c r="P19" s="60"/>
      <c r="Q19" s="60"/>
      <c r="R19" s="60"/>
      <c r="S19" s="60"/>
      <c r="T19" s="60"/>
      <c r="U19" s="60"/>
      <c r="V19" s="68"/>
    </row>
    <row r="20" spans="1:22" ht="30.6" customHeight="1" x14ac:dyDescent="0.25">
      <c r="A20" s="53" t="str">
        <f>'S6 Maquette'!B20</f>
        <v>Competences numeriques 3</v>
      </c>
      <c r="B20" s="54" t="str">
        <f>'S6 Maquette'!C20</f>
        <v>ECUE</v>
      </c>
      <c r="C20" s="58">
        <f>'S6 Maquette'!F20</f>
        <v>0</v>
      </c>
      <c r="D20" s="59"/>
      <c r="E20" s="59"/>
      <c r="F20" s="59"/>
      <c r="G20" s="60"/>
      <c r="H20" s="60"/>
      <c r="I20" s="60"/>
      <c r="J20" s="60"/>
      <c r="K20" s="60"/>
      <c r="L20" s="60"/>
      <c r="M20" s="60"/>
      <c r="N20" s="60"/>
      <c r="O20" s="60"/>
      <c r="P20" s="60"/>
      <c r="Q20" s="60"/>
      <c r="R20" s="60"/>
      <c r="S20" s="60"/>
      <c r="T20" s="60"/>
      <c r="U20" s="60"/>
      <c r="V20" s="68"/>
    </row>
    <row r="21" spans="1:22" ht="30.6" customHeight="1" x14ac:dyDescent="0.25">
      <c r="A21" s="53" t="str">
        <f>'S6 Maquette'!B21</f>
        <v xml:space="preserve">Competences informationnelles 3 </v>
      </c>
      <c r="B21" s="54" t="str">
        <f>'S6 Maquette'!C21</f>
        <v>ECUE</v>
      </c>
      <c r="C21" s="58">
        <f>'S6 Maquette'!F21</f>
        <v>0</v>
      </c>
      <c r="D21" s="59"/>
      <c r="E21" s="59"/>
      <c r="F21" s="59"/>
      <c r="G21" s="60"/>
      <c r="H21" s="60"/>
      <c r="I21" s="60"/>
      <c r="J21" s="60"/>
      <c r="K21" s="60"/>
      <c r="L21" s="60"/>
      <c r="M21" s="60"/>
      <c r="N21" s="60"/>
      <c r="O21" s="60"/>
      <c r="P21" s="60"/>
      <c r="Q21" s="60"/>
      <c r="R21" s="60"/>
      <c r="S21" s="60"/>
      <c r="T21" s="60"/>
      <c r="U21" s="60"/>
      <c r="V21" s="68"/>
    </row>
    <row r="22" spans="1:22" ht="30.6" customHeight="1" x14ac:dyDescent="0.25">
      <c r="A22" s="53" t="str">
        <f>'S6 Maquette'!B22</f>
        <v>Anglais 6</v>
      </c>
      <c r="B22" s="54" t="str">
        <f>'S6 Maquette'!C22</f>
        <v>ECUE</v>
      </c>
      <c r="C22" s="58">
        <f>'S6 Maquette'!F22</f>
        <v>0</v>
      </c>
      <c r="D22" s="59"/>
      <c r="E22" s="59"/>
      <c r="F22" s="59"/>
      <c r="G22" s="60"/>
      <c r="H22" s="60"/>
      <c r="I22" s="60"/>
      <c r="J22" s="60"/>
      <c r="K22" s="60"/>
      <c r="L22" s="60"/>
      <c r="M22" s="60"/>
      <c r="N22" s="60"/>
      <c r="O22" s="60"/>
      <c r="P22" s="60"/>
      <c r="Q22" s="60"/>
      <c r="R22" s="60"/>
      <c r="S22" s="60"/>
      <c r="T22" s="60"/>
      <c r="U22" s="60"/>
      <c r="V22" s="68"/>
    </row>
    <row r="23" spans="1:22" ht="30.6" customHeight="1" x14ac:dyDescent="0.25">
      <c r="A23" s="97" t="str">
        <f>'S6 Maquette'!B23</f>
        <v>Statistiques et physiopathologie</v>
      </c>
      <c r="B23" s="69" t="str">
        <f>'S6 Maquette'!C23</f>
        <v>UE</v>
      </c>
      <c r="C23" s="64"/>
      <c r="D23" s="63"/>
      <c r="E23" s="63" t="s">
        <v>334</v>
      </c>
      <c r="F23" s="63" t="s">
        <v>334</v>
      </c>
      <c r="G23" s="65" t="s">
        <v>334</v>
      </c>
      <c r="H23" s="65" t="s">
        <v>334</v>
      </c>
      <c r="I23" s="65" t="s">
        <v>334</v>
      </c>
      <c r="J23" s="65">
        <v>6</v>
      </c>
      <c r="K23" s="65" t="s">
        <v>10</v>
      </c>
      <c r="L23" s="90"/>
      <c r="M23" s="65">
        <v>3</v>
      </c>
      <c r="N23" s="65"/>
      <c r="O23" s="65"/>
      <c r="P23" s="65"/>
      <c r="Q23" s="65"/>
      <c r="R23" s="65"/>
      <c r="S23" s="65"/>
      <c r="T23" s="65"/>
      <c r="U23" s="65"/>
      <c r="V23" s="57"/>
    </row>
    <row r="24" spans="1:22" ht="30.6" customHeight="1" x14ac:dyDescent="0.25">
      <c r="A24" s="69" t="str">
        <f>'S6 Maquette'!B24</f>
        <v>Statistiques II</v>
      </c>
      <c r="B24" s="69" t="str">
        <f>'S6 Maquette'!C24</f>
        <v>ECUE</v>
      </c>
      <c r="C24" s="64"/>
      <c r="D24" s="63">
        <v>0.5</v>
      </c>
      <c r="E24" s="63" t="s">
        <v>334</v>
      </c>
      <c r="F24" s="63" t="s">
        <v>334</v>
      </c>
      <c r="G24" s="65" t="s">
        <v>334</v>
      </c>
      <c r="H24" s="65" t="s">
        <v>334</v>
      </c>
      <c r="I24" s="65" t="s">
        <v>334</v>
      </c>
      <c r="J24" s="65"/>
      <c r="K24" s="65"/>
      <c r="L24" s="90"/>
      <c r="M24" s="65"/>
      <c r="N24" s="65"/>
      <c r="O24" s="65"/>
      <c r="P24" s="65" t="s">
        <v>11</v>
      </c>
      <c r="Q24" s="65" t="s">
        <v>336</v>
      </c>
      <c r="R24" s="65" t="s">
        <v>20</v>
      </c>
      <c r="S24" s="65" t="s">
        <v>11</v>
      </c>
      <c r="T24" s="65" t="s">
        <v>336</v>
      </c>
      <c r="U24" s="65"/>
      <c r="V24" s="57"/>
    </row>
    <row r="25" spans="1:22" ht="30.6" customHeight="1" x14ac:dyDescent="0.25">
      <c r="A25" s="64" t="str">
        <f>'S6 Maquette'!B25</f>
        <v>Physiopharmacologie des canaux ioniques</v>
      </c>
      <c r="B25" s="69" t="str">
        <f>'S6 Maquette'!C25</f>
        <v>ECUE</v>
      </c>
      <c r="C25" s="64">
        <f>'S6 Maquette'!F25</f>
        <v>0</v>
      </c>
      <c r="D25" s="63">
        <v>0.5</v>
      </c>
      <c r="E25" s="63" t="s">
        <v>334</v>
      </c>
      <c r="F25" s="63" t="s">
        <v>334</v>
      </c>
      <c r="G25" s="65" t="s">
        <v>334</v>
      </c>
      <c r="H25" s="65" t="s">
        <v>334</v>
      </c>
      <c r="I25" s="65" t="s">
        <v>334</v>
      </c>
      <c r="J25" s="65"/>
      <c r="K25" s="65"/>
      <c r="L25" s="90"/>
      <c r="M25" s="65"/>
      <c r="N25" s="65"/>
      <c r="O25" s="65"/>
      <c r="P25" s="65" t="s">
        <v>11</v>
      </c>
      <c r="Q25" s="65" t="s">
        <v>336</v>
      </c>
      <c r="R25" s="65" t="s">
        <v>20</v>
      </c>
      <c r="S25" s="65" t="s">
        <v>11</v>
      </c>
      <c r="T25" s="65" t="s">
        <v>336</v>
      </c>
      <c r="U25" s="65"/>
      <c r="V25" s="57"/>
    </row>
    <row r="26" spans="1:22" ht="30.6" customHeight="1" x14ac:dyDescent="0.25">
      <c r="A26" s="97" t="str">
        <f>'S6 Maquette'!B26</f>
        <v>Immunologie et Physiopathologie de la nutrition et du métabolisme</v>
      </c>
      <c r="B26" s="69" t="str">
        <f>'S6 Maquette'!C26</f>
        <v>UE</v>
      </c>
      <c r="C26" s="64"/>
      <c r="D26" s="63"/>
      <c r="E26" s="63" t="s">
        <v>334</v>
      </c>
      <c r="F26" s="63" t="s">
        <v>334</v>
      </c>
      <c r="G26" s="65" t="s">
        <v>334</v>
      </c>
      <c r="H26" s="65" t="s">
        <v>334</v>
      </c>
      <c r="I26" s="65" t="s">
        <v>334</v>
      </c>
      <c r="J26" s="65">
        <v>6</v>
      </c>
      <c r="K26" s="65" t="s">
        <v>10</v>
      </c>
      <c r="L26" s="65"/>
      <c r="M26" s="65">
        <v>3</v>
      </c>
      <c r="N26" s="65"/>
      <c r="O26" s="65"/>
      <c r="P26" s="65"/>
      <c r="Q26" s="65"/>
      <c r="R26" s="65"/>
      <c r="S26" s="65"/>
      <c r="T26" s="65"/>
      <c r="U26" s="65"/>
      <c r="V26" s="57"/>
    </row>
    <row r="27" spans="1:22" ht="30.6" customHeight="1" x14ac:dyDescent="0.25">
      <c r="A27" s="110" t="str">
        <f>'S6 Maquette'!B27</f>
        <v>Immunologie 1</v>
      </c>
      <c r="B27" s="70" t="str">
        <f>'S6 Maquette'!C27</f>
        <v>ECUE</v>
      </c>
      <c r="C27" s="42">
        <f>'S6 Maquette'!F27</f>
        <v>0</v>
      </c>
      <c r="D27" s="63">
        <v>0.5</v>
      </c>
      <c r="E27" s="63" t="s">
        <v>334</v>
      </c>
      <c r="F27" s="63" t="s">
        <v>334</v>
      </c>
      <c r="G27" s="65" t="s">
        <v>334</v>
      </c>
      <c r="H27" s="65" t="s">
        <v>334</v>
      </c>
      <c r="I27" s="65" t="s">
        <v>334</v>
      </c>
      <c r="J27" s="65"/>
      <c r="K27" s="65"/>
      <c r="L27" s="90"/>
      <c r="M27" s="65"/>
      <c r="N27" s="65"/>
      <c r="O27" s="65"/>
      <c r="P27" s="65" t="s">
        <v>11</v>
      </c>
      <c r="Q27" s="65" t="s">
        <v>336</v>
      </c>
      <c r="R27" s="65" t="s">
        <v>20</v>
      </c>
      <c r="S27" s="65" t="s">
        <v>11</v>
      </c>
      <c r="T27" s="65" t="s">
        <v>336</v>
      </c>
      <c r="U27" s="40"/>
      <c r="V27" s="6"/>
    </row>
    <row r="28" spans="1:22" ht="30.6" customHeight="1" x14ac:dyDescent="0.25">
      <c r="A28" s="111" t="str">
        <f>'S6 Maquette'!B28</f>
        <v>Physiopathologie de la nutriton et du métabolisme</v>
      </c>
      <c r="B28" s="70" t="str">
        <f>'S6 Maquette'!C28</f>
        <v>ECUE</v>
      </c>
      <c r="C28" s="42">
        <f>'S6 Maquette'!F28</f>
        <v>0</v>
      </c>
      <c r="D28" s="63">
        <v>0.5</v>
      </c>
      <c r="E28" s="63" t="s">
        <v>334</v>
      </c>
      <c r="F28" s="63" t="s">
        <v>334</v>
      </c>
      <c r="G28" s="65" t="s">
        <v>334</v>
      </c>
      <c r="H28" s="65" t="s">
        <v>334</v>
      </c>
      <c r="I28" s="65" t="s">
        <v>334</v>
      </c>
      <c r="J28" s="65"/>
      <c r="K28" s="40"/>
      <c r="L28" s="91"/>
      <c r="M28" s="40"/>
      <c r="N28" s="65"/>
      <c r="O28" s="65"/>
      <c r="P28" s="65" t="s">
        <v>11</v>
      </c>
      <c r="Q28" s="65" t="s">
        <v>336</v>
      </c>
      <c r="R28" s="65" t="s">
        <v>20</v>
      </c>
      <c r="S28" s="65" t="s">
        <v>11</v>
      </c>
      <c r="T28" s="65" t="s">
        <v>377</v>
      </c>
      <c r="U28" s="40"/>
      <c r="V28" s="45"/>
    </row>
    <row r="29" spans="1:22" ht="30.6" customHeight="1" x14ac:dyDescent="0.25">
      <c r="A29" s="100" t="str">
        <f>'S6 Maquette'!B29</f>
        <v>Endocrinologie générale et Exploration fonctionnelle en Physiologie Animale</v>
      </c>
      <c r="B29" s="70" t="str">
        <f>'S6 Maquette'!C29</f>
        <v>UE</v>
      </c>
      <c r="C29" s="42">
        <f>'S6 Maquette'!F29</f>
        <v>0</v>
      </c>
      <c r="D29" s="7"/>
      <c r="E29" s="63" t="s">
        <v>334</v>
      </c>
      <c r="F29" s="63" t="s">
        <v>334</v>
      </c>
      <c r="G29" s="65" t="s">
        <v>334</v>
      </c>
      <c r="H29" s="65" t="s">
        <v>334</v>
      </c>
      <c r="I29" s="65" t="s">
        <v>334</v>
      </c>
      <c r="J29" s="65">
        <v>6</v>
      </c>
      <c r="K29" s="40" t="s">
        <v>10</v>
      </c>
      <c r="L29" s="40"/>
      <c r="M29" s="40">
        <v>3</v>
      </c>
      <c r="N29" s="40"/>
      <c r="O29" s="40"/>
      <c r="P29" s="40"/>
      <c r="Q29" s="40"/>
      <c r="R29" s="40"/>
      <c r="S29" s="40"/>
      <c r="T29" s="40"/>
      <c r="U29" s="40"/>
      <c r="V29" s="45"/>
    </row>
    <row r="30" spans="1:22" ht="30.6" customHeight="1" x14ac:dyDescent="0.25">
      <c r="A30" s="101" t="str">
        <f>'S6 Maquette'!B30</f>
        <v>Endocrinologie Générale</v>
      </c>
      <c r="B30" s="43" t="str">
        <f>'S6 Maquette'!C30</f>
        <v>ECUE</v>
      </c>
      <c r="C30" s="42">
        <f>'S6 Maquette'!F30</f>
        <v>0</v>
      </c>
      <c r="D30" s="7">
        <v>0.6</v>
      </c>
      <c r="E30" s="63" t="s">
        <v>334</v>
      </c>
      <c r="F30" s="63" t="s">
        <v>334</v>
      </c>
      <c r="G30" s="65" t="s">
        <v>334</v>
      </c>
      <c r="H30" s="65" t="s">
        <v>334</v>
      </c>
      <c r="I30" s="65" t="s">
        <v>334</v>
      </c>
      <c r="J30" s="65"/>
      <c r="K30" s="65"/>
      <c r="L30" s="90"/>
      <c r="M30" s="65"/>
      <c r="N30" s="65"/>
      <c r="O30" s="65"/>
      <c r="P30" s="65" t="s">
        <v>11</v>
      </c>
      <c r="Q30" s="65" t="s">
        <v>336</v>
      </c>
      <c r="R30" s="65" t="s">
        <v>20</v>
      </c>
      <c r="S30" s="65" t="s">
        <v>11</v>
      </c>
      <c r="T30" s="65" t="s">
        <v>336</v>
      </c>
      <c r="U30" s="40"/>
      <c r="V30" s="45"/>
    </row>
    <row r="31" spans="1:22" ht="30.6" customHeight="1" x14ac:dyDescent="0.25">
      <c r="A31" s="98" t="str">
        <f>'S6 Maquette'!B31</f>
        <v>Techniques d'exploration fonctionnelle en Physiologie Animale</v>
      </c>
      <c r="B31" s="43" t="str">
        <f>'S6 Maquette'!C31</f>
        <v>ECUE</v>
      </c>
      <c r="C31" s="42">
        <f>'S6 Maquette'!F31</f>
        <v>0</v>
      </c>
      <c r="D31" s="7">
        <v>0.4</v>
      </c>
      <c r="E31" s="63" t="s">
        <v>334</v>
      </c>
      <c r="F31" s="63" t="s">
        <v>334</v>
      </c>
      <c r="G31" s="65" t="s">
        <v>334</v>
      </c>
      <c r="H31" s="65" t="s">
        <v>334</v>
      </c>
      <c r="I31" s="65" t="s">
        <v>334</v>
      </c>
      <c r="J31" s="65"/>
      <c r="K31" s="65"/>
      <c r="L31" s="90"/>
      <c r="M31" s="65"/>
      <c r="N31" s="65"/>
      <c r="O31" s="65"/>
      <c r="P31" s="65" t="s">
        <v>11</v>
      </c>
      <c r="Q31" s="65" t="s">
        <v>378</v>
      </c>
      <c r="R31" s="65" t="s">
        <v>20</v>
      </c>
      <c r="S31" s="65" t="s">
        <v>11</v>
      </c>
      <c r="T31" s="65" t="s">
        <v>378</v>
      </c>
      <c r="U31" s="40"/>
      <c r="V31" s="45"/>
    </row>
    <row r="32" spans="1:22" ht="30.6" customHeight="1" x14ac:dyDescent="0.25">
      <c r="A32" s="92" t="str">
        <f>'S6 Maquette'!B32</f>
        <v>Neurophysiolopathologie et méthodologie</v>
      </c>
      <c r="B32" s="43" t="str">
        <f>'S6 Maquette'!C32</f>
        <v>UE</v>
      </c>
      <c r="C32" s="42">
        <f>'S6 Maquette'!F32</f>
        <v>0</v>
      </c>
      <c r="D32" s="7"/>
      <c r="E32" s="63" t="s">
        <v>334</v>
      </c>
      <c r="F32" s="63" t="s">
        <v>334</v>
      </c>
      <c r="G32" s="65" t="s">
        <v>334</v>
      </c>
      <c r="H32" s="65" t="s">
        <v>334</v>
      </c>
      <c r="I32" s="65" t="s">
        <v>334</v>
      </c>
      <c r="J32" s="65">
        <v>6</v>
      </c>
      <c r="K32" s="65" t="s">
        <v>10</v>
      </c>
      <c r="L32" s="90"/>
      <c r="M32" s="65">
        <v>3</v>
      </c>
      <c r="N32" s="65"/>
      <c r="O32" s="65"/>
      <c r="P32" s="40"/>
      <c r="Q32" s="40"/>
      <c r="R32" s="65"/>
      <c r="S32" s="65"/>
      <c r="T32" s="65"/>
      <c r="U32" s="40"/>
      <c r="V32" s="45"/>
    </row>
    <row r="33" spans="1:22" ht="30.6" customHeight="1" x14ac:dyDescent="0.25">
      <c r="A33" s="102" t="str">
        <f>'S6 Maquette'!B33</f>
        <v>Neurophysiolopathologie</v>
      </c>
      <c r="B33" s="43" t="str">
        <f>'S6 Maquette'!C33</f>
        <v>ECUE</v>
      </c>
      <c r="C33" s="42">
        <f>'S6 Maquette'!F33</f>
        <v>0</v>
      </c>
      <c r="D33" s="7">
        <v>0.6</v>
      </c>
      <c r="E33" s="63" t="s">
        <v>334</v>
      </c>
      <c r="F33" s="63" t="s">
        <v>334</v>
      </c>
      <c r="G33" s="65" t="s">
        <v>334</v>
      </c>
      <c r="H33" s="65" t="s">
        <v>334</v>
      </c>
      <c r="I33" s="65" t="s">
        <v>334</v>
      </c>
      <c r="J33" s="65"/>
      <c r="K33" s="40"/>
      <c r="L33" s="91"/>
      <c r="M33" s="40"/>
      <c r="N33" s="65"/>
      <c r="O33" s="65"/>
      <c r="P33" s="40" t="s">
        <v>21</v>
      </c>
      <c r="Q33" s="40"/>
      <c r="R33" s="65" t="s">
        <v>20</v>
      </c>
      <c r="S33" s="65" t="s">
        <v>21</v>
      </c>
      <c r="T33" s="65" t="s">
        <v>379</v>
      </c>
      <c r="U33" s="40"/>
      <c r="V33" s="55" t="s">
        <v>380</v>
      </c>
    </row>
    <row r="34" spans="1:22" ht="30.6" customHeight="1" x14ac:dyDescent="0.25">
      <c r="A34" s="102" t="s">
        <v>363</v>
      </c>
      <c r="B34" s="43" t="s">
        <v>23</v>
      </c>
      <c r="C34" s="42"/>
      <c r="D34" s="7"/>
      <c r="E34" s="63"/>
      <c r="F34" s="63"/>
      <c r="G34" s="65"/>
      <c r="H34" s="65"/>
      <c r="I34" s="65"/>
      <c r="J34" s="65"/>
      <c r="K34" s="40"/>
      <c r="L34" s="91"/>
      <c r="M34" s="40"/>
      <c r="N34" s="65"/>
      <c r="O34" s="65"/>
      <c r="P34" s="40"/>
      <c r="Q34" s="40"/>
      <c r="R34" s="65"/>
      <c r="S34" s="65"/>
      <c r="T34" s="65"/>
      <c r="U34" s="40"/>
      <c r="V34" s="55"/>
    </row>
    <row r="35" spans="1:22" ht="30.6" customHeight="1" x14ac:dyDescent="0.25">
      <c r="A35" s="112" t="str">
        <f>'S6 Maquette'!B35</f>
        <v>Min 1 ; Max 1</v>
      </c>
      <c r="B35" s="43" t="str">
        <f>'S6 Maquette'!C35</f>
        <v>OPTION</v>
      </c>
      <c r="C35" s="42">
        <f>'S6 Maquette'!F35</f>
        <v>0</v>
      </c>
      <c r="D35" s="7"/>
      <c r="E35" s="63"/>
      <c r="F35" s="63"/>
      <c r="G35" s="65"/>
      <c r="H35" s="65"/>
      <c r="I35" s="65"/>
      <c r="J35" s="65"/>
      <c r="K35" s="40"/>
      <c r="L35" s="91"/>
      <c r="M35" s="40"/>
      <c r="N35" s="65"/>
      <c r="O35" s="65"/>
      <c r="P35" s="40"/>
      <c r="Q35" s="40"/>
      <c r="R35" s="65"/>
      <c r="S35" s="65"/>
      <c r="T35" s="65"/>
      <c r="U35" s="40"/>
      <c r="V35" s="45"/>
    </row>
    <row r="36" spans="1:22" ht="30.6" customHeight="1" x14ac:dyDescent="0.25">
      <c r="A36" s="95" t="str">
        <f>'S6 Maquette'!B36</f>
        <v xml:space="preserve"> Immunologie 2</v>
      </c>
      <c r="B36" s="43" t="str">
        <f>'S6 Maquette'!C36</f>
        <v>ECUE</v>
      </c>
      <c r="C36" s="42">
        <f>'S6 Maquette'!F36</f>
        <v>0</v>
      </c>
      <c r="D36" s="7">
        <v>0.4</v>
      </c>
      <c r="E36" s="63" t="s">
        <v>334</v>
      </c>
      <c r="F36" s="63" t="s">
        <v>334</v>
      </c>
      <c r="G36" s="65" t="s">
        <v>334</v>
      </c>
      <c r="H36" s="65" t="s">
        <v>334</v>
      </c>
      <c r="I36" s="65" t="s">
        <v>334</v>
      </c>
      <c r="J36" s="65"/>
      <c r="K36" s="65"/>
      <c r="L36" s="90"/>
      <c r="M36" s="65"/>
      <c r="N36" s="65"/>
      <c r="O36" s="65"/>
      <c r="P36" s="65" t="s">
        <v>11</v>
      </c>
      <c r="Q36" s="65" t="s">
        <v>336</v>
      </c>
      <c r="R36" s="65" t="s">
        <v>20</v>
      </c>
      <c r="S36" s="65" t="s">
        <v>11</v>
      </c>
      <c r="T36" s="65" t="s">
        <v>336</v>
      </c>
      <c r="U36" s="65"/>
      <c r="V36" s="62"/>
    </row>
    <row r="37" spans="1:22" ht="30.6" customHeight="1" x14ac:dyDescent="0.25">
      <c r="A37" s="102" t="str">
        <f>'S6 Maquette'!B37</f>
        <v>Analyse des métabolites secondaires</v>
      </c>
      <c r="B37" s="43" t="str">
        <f>'S6 Maquette'!C37</f>
        <v>ECUE</v>
      </c>
      <c r="C37" s="42">
        <f>'S6 Maquette'!F37</f>
        <v>0</v>
      </c>
      <c r="D37" s="7">
        <v>0.4</v>
      </c>
      <c r="E37" s="63" t="s">
        <v>334</v>
      </c>
      <c r="F37" s="63" t="s">
        <v>334</v>
      </c>
      <c r="G37" s="65" t="s">
        <v>334</v>
      </c>
      <c r="H37" s="65" t="s">
        <v>334</v>
      </c>
      <c r="I37" s="65" t="s">
        <v>334</v>
      </c>
      <c r="J37" s="65"/>
      <c r="K37" s="40"/>
      <c r="L37" s="40"/>
      <c r="M37" s="40"/>
      <c r="N37" s="40"/>
      <c r="O37" s="40"/>
      <c r="P37" s="40"/>
      <c r="Q37" s="40" t="s">
        <v>381</v>
      </c>
      <c r="R37" s="40"/>
      <c r="S37" s="40"/>
      <c r="T37" s="40" t="s">
        <v>338</v>
      </c>
      <c r="U37" s="40" t="s">
        <v>382</v>
      </c>
      <c r="V37" s="40" t="s">
        <v>382</v>
      </c>
    </row>
    <row r="38" spans="1:22" ht="30.6" customHeight="1" x14ac:dyDescent="0.25">
      <c r="A38" s="95" t="str">
        <f>'S6 Maquette'!B38</f>
        <v xml:space="preserve"> Imagerie Tissulaire</v>
      </c>
      <c r="B38" s="43" t="str">
        <f>'S6 Maquette'!C38</f>
        <v>ECUE</v>
      </c>
      <c r="C38" s="42">
        <f>'S6 Maquette'!F38</f>
        <v>0</v>
      </c>
      <c r="D38" s="7">
        <v>0.4</v>
      </c>
      <c r="E38" s="63" t="s">
        <v>334</v>
      </c>
      <c r="F38" s="63" t="s">
        <v>334</v>
      </c>
      <c r="G38" s="65" t="s">
        <v>334</v>
      </c>
      <c r="H38" s="65" t="s">
        <v>334</v>
      </c>
      <c r="I38" s="65" t="s">
        <v>334</v>
      </c>
      <c r="J38" s="40"/>
      <c r="K38" s="40"/>
      <c r="L38" s="91"/>
      <c r="M38" s="40"/>
      <c r="N38" s="65"/>
      <c r="O38" s="65"/>
      <c r="P38" s="65" t="s">
        <v>11</v>
      </c>
      <c r="Q38" s="65" t="s">
        <v>377</v>
      </c>
      <c r="R38" s="65"/>
      <c r="S38" s="65"/>
      <c r="T38" s="65" t="s">
        <v>338</v>
      </c>
      <c r="U38" s="40" t="s">
        <v>383</v>
      </c>
      <c r="V38" s="40" t="s">
        <v>383</v>
      </c>
    </row>
    <row r="39" spans="1:22" ht="30.6" customHeight="1" x14ac:dyDescent="0.25">
      <c r="A39" s="95" t="str">
        <f>'S6 Maquette'!B39</f>
        <v>Biotechnologies</v>
      </c>
      <c r="B39" s="43" t="str">
        <f>'S6 Maquette'!C39</f>
        <v>ECUE</v>
      </c>
      <c r="C39" s="42">
        <f>'S6 Maquette'!F39</f>
        <v>0</v>
      </c>
      <c r="D39" s="7">
        <v>0.4</v>
      </c>
      <c r="E39" s="63" t="s">
        <v>334</v>
      </c>
      <c r="F39" s="63" t="s">
        <v>334</v>
      </c>
      <c r="G39" s="65" t="s">
        <v>334</v>
      </c>
      <c r="H39" s="65" t="s">
        <v>334</v>
      </c>
      <c r="I39" s="65" t="s">
        <v>334</v>
      </c>
      <c r="J39" s="40"/>
      <c r="K39" s="65"/>
      <c r="L39" s="90"/>
      <c r="M39" s="65"/>
      <c r="N39" s="65"/>
      <c r="O39" s="65"/>
      <c r="P39" s="65" t="s">
        <v>11</v>
      </c>
      <c r="Q39" s="65" t="s">
        <v>336</v>
      </c>
      <c r="R39" s="65" t="s">
        <v>20</v>
      </c>
      <c r="S39" s="65" t="s">
        <v>11</v>
      </c>
      <c r="T39" s="65" t="s">
        <v>377</v>
      </c>
      <c r="U39" s="40"/>
      <c r="V39" s="45"/>
    </row>
    <row r="40" spans="1:22" ht="30.6" customHeight="1" x14ac:dyDescent="0.25">
      <c r="A40" s="43">
        <f>'S6 Maquette'!B40</f>
        <v>0</v>
      </c>
      <c r="B40" s="43">
        <f>'S6 Maquette'!C40</f>
        <v>0</v>
      </c>
      <c r="C40" s="42">
        <f>'S6 Maquette'!F40</f>
        <v>0</v>
      </c>
      <c r="D40" s="7"/>
      <c r="E40" s="63"/>
      <c r="F40" s="63"/>
      <c r="G40" s="65"/>
      <c r="H40" s="65"/>
      <c r="I40" s="65"/>
      <c r="J40" s="40"/>
      <c r="K40" s="65"/>
      <c r="L40" s="90"/>
      <c r="M40" s="65"/>
      <c r="N40" s="65"/>
      <c r="O40" s="65"/>
      <c r="P40" s="40"/>
      <c r="Q40" s="40"/>
      <c r="R40" s="65"/>
      <c r="S40" s="65"/>
      <c r="T40" s="65"/>
      <c r="U40" s="40"/>
      <c r="V40" s="45"/>
    </row>
    <row r="41" spans="1:22" ht="30.6" customHeight="1" x14ac:dyDescent="0.25">
      <c r="A41" s="43" t="str">
        <f>'S6 Maquette'!B41</f>
        <v>1 UE à visée professionnalisantes (n° 2)</v>
      </c>
      <c r="B41" s="43">
        <f>'S6 Maquette'!C41</f>
        <v>0</v>
      </c>
      <c r="C41" s="42">
        <f>'S6 Maquette'!F41</f>
        <v>0</v>
      </c>
      <c r="D41" s="7"/>
      <c r="E41" s="63"/>
      <c r="F41" s="63"/>
      <c r="G41" s="65"/>
      <c r="H41" s="65"/>
      <c r="I41" s="65"/>
      <c r="J41" s="40"/>
      <c r="K41" s="40"/>
      <c r="L41" s="91"/>
      <c r="M41" s="40"/>
      <c r="N41" s="65"/>
      <c r="O41" s="65"/>
      <c r="P41" s="40"/>
      <c r="Q41" s="40"/>
      <c r="R41" s="65"/>
      <c r="S41" s="65"/>
      <c r="T41" s="65"/>
      <c r="U41" s="40"/>
      <c r="V41" s="5" t="s">
        <v>344</v>
      </c>
    </row>
    <row r="42" spans="1:22" ht="30.6" customHeight="1" x14ac:dyDescent="0.25">
      <c r="A42" s="93">
        <f>'S6 Maquette'!B42</f>
        <v>0</v>
      </c>
      <c r="B42" s="43">
        <f>'S6 Maquette'!C42</f>
        <v>0</v>
      </c>
      <c r="C42" s="42">
        <f>'S6 Maquette'!F42</f>
        <v>0</v>
      </c>
      <c r="D42" s="7"/>
      <c r="E42" s="63"/>
      <c r="F42" s="63"/>
      <c r="G42" s="65"/>
      <c r="H42" s="65"/>
      <c r="I42" s="65"/>
      <c r="J42" s="40"/>
      <c r="K42" s="40"/>
      <c r="L42" s="91"/>
      <c r="M42" s="40"/>
      <c r="N42" s="65"/>
      <c r="O42" s="65"/>
      <c r="P42" s="40"/>
      <c r="Q42" s="40"/>
      <c r="R42" s="65"/>
      <c r="S42" s="65"/>
      <c r="T42" s="65"/>
      <c r="U42" s="40"/>
      <c r="V42" s="45"/>
    </row>
    <row r="43" spans="1:22" ht="30.6" customHeight="1" x14ac:dyDescent="0.25">
      <c r="A43" s="92">
        <f>'S6 Maquette'!B43</f>
        <v>0</v>
      </c>
      <c r="B43" s="43">
        <f>'S6 Maquette'!C43</f>
        <v>0</v>
      </c>
      <c r="C43" s="42">
        <f>'S6 Maquette'!F43</f>
        <v>0</v>
      </c>
      <c r="D43" s="7"/>
      <c r="E43" s="63"/>
      <c r="F43" s="63"/>
      <c r="G43" s="65"/>
      <c r="H43" s="65"/>
      <c r="I43" s="65"/>
      <c r="J43" s="65"/>
      <c r="K43" s="40"/>
      <c r="L43" s="40"/>
      <c r="M43" s="40"/>
      <c r="N43" s="40"/>
      <c r="O43" s="40"/>
      <c r="P43" s="40"/>
      <c r="Q43" s="40"/>
      <c r="R43" s="40"/>
      <c r="S43" s="40"/>
      <c r="T43" s="40"/>
      <c r="U43" s="40"/>
      <c r="V43" s="45"/>
    </row>
    <row r="44" spans="1:22" ht="30.6" customHeight="1" x14ac:dyDescent="0.25">
      <c r="A44" s="93">
        <f>'S6 Maquette'!B44</f>
        <v>0</v>
      </c>
      <c r="B44" s="43">
        <f>'S6 Maquette'!C44</f>
        <v>0</v>
      </c>
      <c r="C44" s="42">
        <f>'S6 Maquette'!F44</f>
        <v>0</v>
      </c>
      <c r="D44" s="7"/>
      <c r="E44" s="63"/>
      <c r="F44" s="63"/>
      <c r="G44" s="65"/>
      <c r="H44" s="65"/>
      <c r="I44" s="65"/>
      <c r="J44" s="40"/>
      <c r="K44" s="40"/>
      <c r="L44" s="40"/>
      <c r="M44" s="65"/>
      <c r="N44" s="65"/>
      <c r="O44" s="65"/>
      <c r="P44" s="40"/>
      <c r="Q44" s="40"/>
      <c r="R44" s="65"/>
      <c r="S44" s="65"/>
      <c r="T44" s="65"/>
      <c r="U44" s="40"/>
      <c r="V44" s="45"/>
    </row>
    <row r="45" spans="1:22" ht="30.6" customHeight="1" x14ac:dyDescent="0.25">
      <c r="A45" s="94">
        <f>'S6 Maquette'!B45</f>
        <v>0</v>
      </c>
      <c r="B45" s="43">
        <f>'S6 Maquette'!C45</f>
        <v>0</v>
      </c>
      <c r="C45" s="42">
        <f>'S6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'S6 Maquette'!B46</f>
        <v>0</v>
      </c>
      <c r="B46" s="43">
        <f>'S6 Maquette'!C46</f>
        <v>0</v>
      </c>
      <c r="C46" s="42">
        <f>'S6 Maquette'!F46</f>
        <v>0</v>
      </c>
      <c r="D46" s="7"/>
      <c r="E46" s="63"/>
      <c r="F46" s="63"/>
      <c r="G46" s="65"/>
      <c r="H46" s="65"/>
      <c r="I46" s="65"/>
      <c r="J46" s="40"/>
      <c r="K46" s="40"/>
      <c r="L46" s="40"/>
      <c r="M46" s="40"/>
      <c r="N46" s="40"/>
      <c r="O46" s="40"/>
      <c r="P46" s="40"/>
      <c r="Q46" s="40"/>
      <c r="R46" s="40"/>
      <c r="S46" s="40"/>
      <c r="T46" s="65"/>
      <c r="U46" s="40"/>
      <c r="V46" s="45"/>
    </row>
    <row r="47" spans="1:22" ht="30.6" customHeight="1" x14ac:dyDescent="0.25">
      <c r="A47" s="43">
        <f>'S6 Maquette'!B47</f>
        <v>0</v>
      </c>
      <c r="B47" s="43">
        <f>'S6 Maquette'!C47</f>
        <v>0</v>
      </c>
      <c r="C47" s="42">
        <f>'S6 Maquette'!F47</f>
        <v>0</v>
      </c>
      <c r="D47" s="7"/>
      <c r="E47" s="63"/>
      <c r="F47" s="63"/>
      <c r="G47" s="65"/>
      <c r="H47" s="65"/>
      <c r="I47" s="65"/>
      <c r="J47" s="40"/>
      <c r="K47" s="40"/>
      <c r="L47" s="91"/>
      <c r="M47" s="40"/>
      <c r="N47" s="65"/>
      <c r="O47" s="65"/>
      <c r="P47" s="40"/>
      <c r="Q47" s="40"/>
      <c r="R47" s="65"/>
      <c r="S47" s="65"/>
      <c r="T47" s="65"/>
      <c r="U47" s="40"/>
      <c r="V47" s="45"/>
    </row>
    <row r="48" spans="1:22" ht="30.6" customHeight="1" x14ac:dyDescent="0.25">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sheetData>
  <sheetProtection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A1:A17 A301:A999">
    <cfRule type="expression" dxfId="256" priority="367">
      <formula>$C1="Parcours Pédagogique"</formula>
    </cfRule>
    <cfRule type="expression" dxfId="255" priority="368">
      <formula>$C1="BLOC"</formula>
    </cfRule>
    <cfRule type="expression" dxfId="254" priority="369">
      <formula>$C1="OPTION"</formula>
    </cfRule>
  </conditionalFormatting>
  <conditionalFormatting sqref="A23:O25 K26:O27 A26:C28 A29:O35 A36:J36 E36:I39">
    <cfRule type="expression" dxfId="253" priority="355">
      <formula>$C23="Modification"</formula>
    </cfRule>
    <cfRule type="expression" dxfId="252" priority="356">
      <formula>$C23="Création"</formula>
    </cfRule>
    <cfRule type="expression" dxfId="251" priority="357">
      <formula>$C23="Fermeture"</formula>
    </cfRule>
  </conditionalFormatting>
  <conditionalFormatting sqref="A23:O25 K26:O27 A29:O35 E36:I39 A26:C28">
    <cfRule type="expression" dxfId="250" priority="354">
      <formula>$C23="Modification MCC"</formula>
    </cfRule>
  </conditionalFormatting>
  <conditionalFormatting sqref="A36:T36">
    <cfRule type="expression" dxfId="249" priority="113">
      <formula>$C36="Modification MCC"</formula>
    </cfRule>
  </conditionalFormatting>
  <conditionalFormatting sqref="A16:U22 A37:V37 A38:J39 A40:U298 P23:U23 U39 V16">
    <cfRule type="expression" dxfId="248" priority="372">
      <formula>$C16="Modification MCC"</formula>
    </cfRule>
  </conditionalFormatting>
  <conditionalFormatting sqref="A18:U22 P23:U23 A37:V37 A38:J39 U39 A40:U300 V18 P24:Q26 P29:Q35">
    <cfRule type="expression" dxfId="247" priority="377">
      <formula>$C18="Modification"</formula>
    </cfRule>
  </conditionalFormatting>
  <conditionalFormatting sqref="B1:U9 B10:E10 J10:U11 B11:D11 B12:M12 R12 B13:L13 B14:N14 P14 R14:U17 B15:M17 B301:U999">
    <cfRule type="expression" dxfId="246" priority="374">
      <formula>$D1="Création"</formula>
    </cfRule>
    <cfRule type="expression" dxfId="245" priority="375">
      <formula>$D1="Fermeture"</formula>
    </cfRule>
  </conditionalFormatting>
  <conditionalFormatting sqref="C14:U25 K26:U26 C26:C28 K27:Q27 C29:U35 C36:J36 C37:V37 C38:J39 U36 R27:U28 C40:U999 C1:U11 C12:M12 R12:U13 C13:L13">
    <cfRule type="expression" dxfId="244" priority="359">
      <formula>$B1="Option"</formula>
    </cfRule>
  </conditionalFormatting>
  <conditionalFormatting sqref="D26:J27">
    <cfRule type="expression" dxfId="243" priority="401">
      <formula>$C27="Modification MCC"</formula>
    </cfRule>
    <cfRule type="expression" dxfId="242" priority="402">
      <formula>$C27="Modification"</formula>
    </cfRule>
    <cfRule type="expression" dxfId="241" priority="403">
      <formula>$C27="Création"</formula>
    </cfRule>
    <cfRule type="expression" dxfId="240" priority="404">
      <formula>$C27="Fermeture"</formula>
    </cfRule>
    <cfRule type="expression" dxfId="239" priority="410">
      <formula>$B27="Option"</formula>
    </cfRule>
  </conditionalFormatting>
  <conditionalFormatting sqref="D28:J28">
    <cfRule type="expression" dxfId="238" priority="425">
      <formula>#REF!="Modification MCC"</formula>
    </cfRule>
    <cfRule type="expression" dxfId="237" priority="426">
      <formula>#REF!="Modification"</formula>
    </cfRule>
    <cfRule type="expression" dxfId="236" priority="427">
      <formula>#REF!="Création"</formula>
    </cfRule>
    <cfRule type="expression" dxfId="235" priority="428">
      <formula>#REF!="Fermeture"</formula>
    </cfRule>
    <cfRule type="expression" dxfId="234" priority="429">
      <formula>#REF!="Option"</formula>
    </cfRule>
  </conditionalFormatting>
  <conditionalFormatting sqref="E38:I38">
    <cfRule type="expression" dxfId="233" priority="292">
      <formula>$C38="Modification MCC"</formula>
    </cfRule>
    <cfRule type="expression" dxfId="232" priority="293">
      <formula>$C38="Modification"</formula>
    </cfRule>
    <cfRule type="expression" dxfId="231" priority="294">
      <formula>$C38="Création"</formula>
    </cfRule>
    <cfRule type="expression" dxfId="230" priority="295">
      <formula>$C38="Fermeture"</formula>
    </cfRule>
  </conditionalFormatting>
  <conditionalFormatting sqref="E40:I42">
    <cfRule type="expression" dxfId="229" priority="280">
      <formula>$C40="Modification MCC"</formula>
    </cfRule>
    <cfRule type="expression" dxfId="228" priority="281">
      <formula>$C40="Modification"</formula>
    </cfRule>
    <cfRule type="expression" dxfId="227" priority="282">
      <formula>$C40="Création"</formula>
    </cfRule>
    <cfRule type="expression" dxfId="226" priority="283">
      <formula>$C40="Fermeture"</formula>
    </cfRule>
  </conditionalFormatting>
  <conditionalFormatting sqref="E44:I44">
    <cfRule type="expression" dxfId="225" priority="185">
      <formula>$C44="Modification MCC"</formula>
    </cfRule>
    <cfRule type="expression" dxfId="224" priority="186">
      <formula>$C44="Modification"</formula>
    </cfRule>
    <cfRule type="expression" dxfId="223" priority="187">
      <formula>$C44="Création"</formula>
    </cfRule>
    <cfRule type="expression" dxfId="222" priority="188">
      <formula>$C44="Fermeture"</formula>
    </cfRule>
  </conditionalFormatting>
  <conditionalFormatting sqref="E46:I47">
    <cfRule type="expression" dxfId="221" priority="177">
      <formula>$C46="Modification MCC"</formula>
    </cfRule>
    <cfRule type="expression" dxfId="220" priority="178">
      <formula>$C46="Modification"</formula>
    </cfRule>
    <cfRule type="expression" dxfId="219" priority="179">
      <formula>$C46="Création"</formula>
    </cfRule>
    <cfRule type="expression" dxfId="218" priority="180">
      <formula>$C46="Fermeture"</formula>
    </cfRule>
  </conditionalFormatting>
  <conditionalFormatting sqref="E37:J37">
    <cfRule type="expression" dxfId="217" priority="296">
      <formula>$C37="Modification MCC"</formula>
    </cfRule>
    <cfRule type="expression" dxfId="216" priority="297">
      <formula>$C37="Modification"</formula>
    </cfRule>
    <cfRule type="expression" dxfId="215" priority="298">
      <formula>$C37="Création"</formula>
    </cfRule>
    <cfRule type="expression" dxfId="214" priority="299">
      <formula>$C37="Fermeture"</formula>
    </cfRule>
  </conditionalFormatting>
  <conditionalFormatting sqref="E43:J43">
    <cfRule type="expression" dxfId="213" priority="189">
      <formula>$C43="Modification MCC"</formula>
    </cfRule>
    <cfRule type="expression" dxfId="212" priority="190">
      <formula>$C43="Modification"</formula>
    </cfRule>
    <cfRule type="expression" dxfId="211" priority="191">
      <formula>$C43="Création"</formula>
    </cfRule>
    <cfRule type="expression" dxfId="210" priority="192">
      <formula>$C43="Fermeture"</formula>
    </cfRule>
  </conditionalFormatting>
  <conditionalFormatting sqref="J1:J999">
    <cfRule type="expression" dxfId="209" priority="365">
      <formula>$I1="NON"</formula>
    </cfRule>
  </conditionalFormatting>
  <conditionalFormatting sqref="K39:O40">
    <cfRule type="expression" dxfId="208" priority="46">
      <formula>$C39="Modification MCC"</formula>
    </cfRule>
    <cfRule type="expression" dxfId="207" priority="47">
      <formula>$C39="Modification"</formula>
    </cfRule>
    <cfRule type="expression" dxfId="206" priority="48">
      <formula>$C39="Création"</formula>
    </cfRule>
    <cfRule type="expression" dxfId="205" priority="49">
      <formula>$C39="Fermeture"</formula>
    </cfRule>
  </conditionalFormatting>
  <conditionalFormatting sqref="K44:O44">
    <cfRule type="expression" dxfId="204" priority="151">
      <formula>$C44="Modification MCC"</formula>
    </cfRule>
    <cfRule type="expression" dxfId="203" priority="152">
      <formula>$C44="Modification"</formula>
    </cfRule>
    <cfRule type="expression" dxfId="202" priority="153">
      <formula>$C44="Création"</formula>
    </cfRule>
    <cfRule type="expression" dxfId="201" priority="154">
      <formula>$C44="Fermeture"</formula>
    </cfRule>
  </conditionalFormatting>
  <conditionalFormatting sqref="K28:Q28">
    <cfRule type="expression" dxfId="200" priority="123">
      <formula>$B28="Option"</formula>
    </cfRule>
    <cfRule type="expression" dxfId="199" priority="125">
      <formula>$C28="Modification MCC"</formula>
    </cfRule>
    <cfRule type="expression" dxfId="198" priority="126">
      <formula>$C28="Modification"</formula>
    </cfRule>
    <cfRule type="expression" dxfId="197" priority="127">
      <formula>$C28="Création"</formula>
    </cfRule>
    <cfRule type="expression" dxfId="196" priority="128">
      <formula>$C28="Fermeture"</formula>
    </cfRule>
  </conditionalFormatting>
  <conditionalFormatting sqref="K36:T36">
    <cfRule type="expression" dxfId="195" priority="94">
      <formula>$C36="Modification MCC"</formula>
    </cfRule>
    <cfRule type="expression" dxfId="194" priority="95">
      <formula>$C36="Modification"</formula>
    </cfRule>
    <cfRule type="expression" dxfId="193" priority="96">
      <formula>$C36="Création"</formula>
    </cfRule>
    <cfRule type="expression" dxfId="192" priority="97">
      <formula>$C36="Fermeture"</formula>
    </cfRule>
    <cfRule type="expression" dxfId="191" priority="110">
      <formula>$B36="Option"</formula>
    </cfRule>
    <cfRule type="expression" dxfId="190" priority="114">
      <formula>$C36="Modification"</formula>
    </cfRule>
    <cfRule type="expression" dxfId="189" priority="115">
      <formula>$C36="Création"</formula>
    </cfRule>
    <cfRule type="expression" dxfId="188" priority="116">
      <formula>$C36="Fermeture"</formula>
    </cfRule>
  </conditionalFormatting>
  <conditionalFormatting sqref="K39:U39">
    <cfRule type="expression" dxfId="187" priority="51">
      <formula>$B39="Option"</formula>
    </cfRule>
  </conditionalFormatting>
  <conditionalFormatting sqref="K38:V38">
    <cfRule type="expression" dxfId="186" priority="73">
      <formula>$B38="Option"</formula>
    </cfRule>
    <cfRule type="expression" dxfId="185" priority="77">
      <formula>$C38="Modification MCC"</formula>
    </cfRule>
    <cfRule type="expression" dxfId="184" priority="78">
      <formula>$C38="Modification"</formula>
    </cfRule>
    <cfRule type="expression" dxfId="183" priority="79">
      <formula>$C38="Création"</formula>
    </cfRule>
    <cfRule type="expression" dxfId="182" priority="80">
      <formula>$C38="Fermeture"</formula>
    </cfRule>
  </conditionalFormatting>
  <conditionalFormatting sqref="L18:L37 N18:O37">
    <cfRule type="expression" dxfId="181" priority="107">
      <formula>$K18="CCI (CC Intégral)"</formula>
    </cfRule>
  </conditionalFormatting>
  <conditionalFormatting sqref="L23:L27 L35:L36">
    <cfRule type="expression" dxfId="180" priority="352">
      <formula>$K6="CT (Contrôle terminal)"</formula>
    </cfRule>
    <cfRule type="expression" dxfId="179" priority="353">
      <formula>$K6="CCI (CC Intégral)"</formula>
    </cfRule>
  </conditionalFormatting>
  <conditionalFormatting sqref="L29:L34">
    <cfRule type="expression" dxfId="178" priority="92">
      <formula>$K13="CT (Contrôle terminal)"</formula>
    </cfRule>
    <cfRule type="expression" dxfId="177" priority="93">
      <formula>$K13="CCI (CC Intégral)"</formula>
    </cfRule>
  </conditionalFormatting>
  <conditionalFormatting sqref="L29:L36 L23:L27">
    <cfRule type="expression" dxfId="176" priority="348">
      <formula>$K23="CT (Contrôle terminal)"</formula>
    </cfRule>
  </conditionalFormatting>
  <conditionalFormatting sqref="L38:L39">
    <cfRule type="expression" dxfId="175" priority="40">
      <formula>$K38="CCI (CC Intégral)"</formula>
    </cfRule>
  </conditionalFormatting>
  <conditionalFormatting sqref="L39:L40 L44">
    <cfRule type="expression" dxfId="174" priority="435">
      <formula>$K39="CT (Contrôle terminal)"</formula>
    </cfRule>
    <cfRule type="expression" dxfId="173" priority="436">
      <formula>$K22="CT (Contrôle terminal)"</formula>
    </cfRule>
    <cfRule type="expression" dxfId="172" priority="437">
      <formula>$K22="CCI (CC Intégral)"</formula>
    </cfRule>
  </conditionalFormatting>
  <conditionalFormatting sqref="L40:L300">
    <cfRule type="expression" dxfId="171" priority="347">
      <formula>$K40="CCI (CC Intégral)"</formula>
    </cfRule>
  </conditionalFormatting>
  <conditionalFormatting sqref="L28:M28">
    <cfRule type="expression" dxfId="170" priority="124">
      <formula>$K28="CT (Contrôle terminal)"</formula>
    </cfRule>
  </conditionalFormatting>
  <conditionalFormatting sqref="L36:M37">
    <cfRule type="expression" dxfId="169" priority="111">
      <formula>$K36="CT (Contrôle terminal)"</formula>
    </cfRule>
  </conditionalFormatting>
  <conditionalFormatting sqref="L38:M38">
    <cfRule type="expression" dxfId="168" priority="74">
      <formula>$K38="CT (Contrôle terminal)"</formula>
    </cfRule>
  </conditionalFormatting>
  <conditionalFormatting sqref="L40:M300 L18:M22">
    <cfRule type="expression" dxfId="167" priority="361">
      <formula>$K18="CT (Contrôle terminal)"</formula>
    </cfRule>
  </conditionalFormatting>
  <conditionalFormatting sqref="M29:M36 M23:M27">
    <cfRule type="expression" dxfId="166" priority="351">
      <formula>$K23="CT (Contrôle terminal)"</formula>
    </cfRule>
  </conditionalFormatting>
  <conditionalFormatting sqref="M39:M40">
    <cfRule type="expression" dxfId="165" priority="43">
      <formula>$K39="CT (Contrôle terminal)"</formula>
    </cfRule>
  </conditionalFormatting>
  <conditionalFormatting sqref="M44">
    <cfRule type="expression" dxfId="164" priority="148">
      <formula>$K44="CT (Contrôle terminal)"</formula>
    </cfRule>
  </conditionalFormatting>
  <conditionalFormatting sqref="N40:O300">
    <cfRule type="expression" dxfId="163" priority="349">
      <formula>$K40="CCI (CC Intégral)"</formula>
    </cfRule>
  </conditionalFormatting>
  <conditionalFormatting sqref="N41:O42">
    <cfRule type="expression" dxfId="162" priority="202">
      <formula>$C41="Modification MCC"</formula>
    </cfRule>
    <cfRule type="expression" dxfId="161" priority="203">
      <formula>$C41="Modification"</formula>
    </cfRule>
    <cfRule type="expression" dxfId="160" priority="204">
      <formula>$C41="Création"</formula>
    </cfRule>
    <cfRule type="expression" dxfId="159" priority="205">
      <formula>$C41="Fermeture"</formula>
    </cfRule>
  </conditionalFormatting>
  <conditionalFormatting sqref="N47:O47">
    <cfRule type="expression" dxfId="158" priority="164">
      <formula>$C47="Modification MCC"</formula>
    </cfRule>
    <cfRule type="expression" dxfId="157" priority="165">
      <formula>$C47="Modification"</formula>
    </cfRule>
    <cfRule type="expression" dxfId="156" priority="166">
      <formula>$C47="Création"</formula>
    </cfRule>
    <cfRule type="expression" dxfId="155" priority="167">
      <formula>$C47="Fermeture"</formula>
    </cfRule>
  </conditionalFormatting>
  <conditionalFormatting sqref="N28:Q28">
    <cfRule type="expression" dxfId="154" priority="117">
      <formula>$C28="Modification MCC"</formula>
    </cfRule>
    <cfRule type="expression" dxfId="153" priority="118">
      <formula>$C28="Modification"</formula>
    </cfRule>
    <cfRule type="expression" dxfId="152" priority="119">
      <formula>$C28="Création"</formula>
    </cfRule>
    <cfRule type="expression" dxfId="151" priority="120">
      <formula>$C28="Fermeture"</formula>
    </cfRule>
  </conditionalFormatting>
  <conditionalFormatting sqref="N38:Q38">
    <cfRule type="expression" dxfId="150" priority="57">
      <formula>$C38="Modification MCC"</formula>
    </cfRule>
    <cfRule type="expression" dxfId="149" priority="58">
      <formula>$C38="Modification"</formula>
    </cfRule>
    <cfRule type="expression" dxfId="148" priority="59">
      <formula>$C38="Création"</formula>
    </cfRule>
    <cfRule type="expression" dxfId="147" priority="60">
      <formula>$C38="Fermeture"</formula>
    </cfRule>
    <cfRule type="expression" dxfId="146" priority="71">
      <formula>$K38="CCI (CC Intégral)"</formula>
    </cfRule>
  </conditionalFormatting>
  <conditionalFormatting sqref="N39:Q39">
    <cfRule type="expression" dxfId="145" priority="42">
      <formula>$K39="CCI (CC Intégral)"</formula>
    </cfRule>
  </conditionalFormatting>
  <conditionalFormatting sqref="P36:P37">
    <cfRule type="expression" dxfId="144" priority="10">
      <formula>$K36="CCI (CC Intégral)"</formula>
    </cfRule>
  </conditionalFormatting>
  <conditionalFormatting sqref="P18:Q26 P29:Q35 Q36:Q37 P40:Q300">
    <cfRule type="expression" dxfId="143" priority="50">
      <formula>$K18="CC&amp;CT"</formula>
    </cfRule>
    <cfRule type="expression" dxfId="142" priority="52">
      <formula>$K18="CT (Contrôle terminal)"</formula>
    </cfRule>
  </conditionalFormatting>
  <conditionalFormatting sqref="P24:Q25">
    <cfRule type="expression" dxfId="141" priority="21">
      <formula>$K24="CCI (CC Intégral)"</formula>
    </cfRule>
    <cfRule type="expression" dxfId="140" priority="22">
      <formula>$C24="Modification MCC"</formula>
    </cfRule>
    <cfRule type="expression" dxfId="139" priority="23">
      <formula>$C24="Modification"</formula>
    </cfRule>
    <cfRule type="expression" dxfId="138" priority="24">
      <formula>$C24="Création"</formula>
    </cfRule>
    <cfRule type="expression" dxfId="137" priority="25">
      <formula>$C24="Fermeture"</formula>
    </cfRule>
  </conditionalFormatting>
  <conditionalFormatting sqref="P27:Q27">
    <cfRule type="expression" dxfId="136" priority="17">
      <formula>$C27="Modification MCC"</formula>
    </cfRule>
    <cfRule type="expression" dxfId="135" priority="18">
      <formula>$C27="Modification"</formula>
    </cfRule>
    <cfRule type="expression" dxfId="134" priority="19">
      <formula>$C27="Création"</formula>
    </cfRule>
    <cfRule type="expression" dxfId="133" priority="20">
      <formula>$C27="Fermeture"</formula>
    </cfRule>
  </conditionalFormatting>
  <conditionalFormatting sqref="P27:Q28">
    <cfRule type="expression" dxfId="132" priority="16">
      <formula>$K27="CCI (CC Intégral)"</formula>
    </cfRule>
  </conditionalFormatting>
  <conditionalFormatting sqref="P30:Q31">
    <cfRule type="expression" dxfId="131" priority="11">
      <formula>$K30="CCI (CC Intégral)"</formula>
    </cfRule>
  </conditionalFormatting>
  <conditionalFormatting sqref="P39:Q39">
    <cfRule type="expression" dxfId="130" priority="1">
      <formula>$C39="Modification MCC"</formula>
    </cfRule>
    <cfRule type="expression" dxfId="129" priority="2">
      <formula>$C39="Modification"</formula>
    </cfRule>
    <cfRule type="expression" dxfId="128" priority="3">
      <formula>$C39="Création"</formula>
    </cfRule>
    <cfRule type="expression" dxfId="127" priority="4">
      <formula>$C39="Fermeture"</formula>
    </cfRule>
  </conditionalFormatting>
  <conditionalFormatting sqref="P30:T31">
    <cfRule type="expression" dxfId="126" priority="12">
      <formula>$C30="Modification MCC"</formula>
    </cfRule>
    <cfRule type="expression" dxfId="125" priority="13">
      <formula>$C30="Modification"</formula>
    </cfRule>
    <cfRule type="expression" dxfId="124" priority="14">
      <formula>$C30="Création"</formula>
    </cfRule>
    <cfRule type="expression" dxfId="123" priority="15">
      <formula>$C30="Fermeture"</formula>
    </cfRule>
  </conditionalFormatting>
  <conditionalFormatting sqref="P24:U26 R27:U28 P29:U35">
    <cfRule type="expression" dxfId="122" priority="319">
      <formula>$C24="Modification MCC"</formula>
    </cfRule>
  </conditionalFormatting>
  <conditionalFormatting sqref="Q36">
    <cfRule type="expression" dxfId="121" priority="5">
      <formula>$K36="CCI (CC Intégral)"</formula>
    </cfRule>
  </conditionalFormatting>
  <conditionalFormatting sqref="R33:T36">
    <cfRule type="expression" dxfId="120" priority="103">
      <formula>$C33="Modification MCC"</formula>
    </cfRule>
    <cfRule type="expression" dxfId="119" priority="104">
      <formula>$C33="Modification"</formula>
    </cfRule>
    <cfRule type="expression" dxfId="118" priority="105">
      <formula>$C33="Création"</formula>
    </cfRule>
    <cfRule type="expression" dxfId="117" priority="106">
      <formula>$C33="Fermeture"</formula>
    </cfRule>
  </conditionalFormatting>
  <conditionalFormatting sqref="R36:T36">
    <cfRule type="expression" dxfId="116" priority="81">
      <formula>$C36="Modification MCC"</formula>
    </cfRule>
    <cfRule type="expression" dxfId="115" priority="82">
      <formula>$C36="Modification"</formula>
    </cfRule>
    <cfRule type="expression" dxfId="114" priority="83">
      <formula>$C36="Création"</formula>
    </cfRule>
    <cfRule type="expression" dxfId="113" priority="84">
      <formula>$C36="Fermeture"</formula>
    </cfRule>
    <cfRule type="expression" dxfId="112" priority="86">
      <formula>$C36="Modification MCC"</formula>
    </cfRule>
    <cfRule type="expression" dxfId="111" priority="87">
      <formula>$C36="Modification"</formula>
    </cfRule>
    <cfRule type="expression" dxfId="110" priority="88">
      <formula>$C36="Création"</formula>
    </cfRule>
    <cfRule type="expression" dxfId="109" priority="89">
      <formula>$C36="Fermeture"</formula>
    </cfRule>
  </conditionalFormatting>
  <conditionalFormatting sqref="R38:T38">
    <cfRule type="expression" dxfId="108" priority="66">
      <formula>$C38="Modification MCC"</formula>
    </cfRule>
    <cfRule type="expression" dxfId="107" priority="67">
      <formula>$C38="Modification"</formula>
    </cfRule>
    <cfRule type="expression" dxfId="106" priority="68">
      <formula>$C38="Création"</formula>
    </cfRule>
    <cfRule type="expression" dxfId="105" priority="69">
      <formula>$C38="Fermeture"</formula>
    </cfRule>
  </conditionalFormatting>
  <conditionalFormatting sqref="R38:T40">
    <cfRule type="expression" dxfId="104" priority="36">
      <formula>$C38="Modification MCC"</formula>
    </cfRule>
    <cfRule type="expression" dxfId="103" priority="37">
      <formula>$C38="Modification"</formula>
    </cfRule>
    <cfRule type="expression" dxfId="102" priority="38">
      <formula>$C38="Création"</formula>
    </cfRule>
    <cfRule type="expression" dxfId="101" priority="39">
      <formula>$C38="Fermeture"</formula>
    </cfRule>
  </conditionalFormatting>
  <conditionalFormatting sqref="R40:T40">
    <cfRule type="expression" dxfId="100" priority="215">
      <formula>$C40="Modification MCC"</formula>
    </cfRule>
    <cfRule type="expression" dxfId="99" priority="216">
      <formula>$C40="Modification"</formula>
    </cfRule>
    <cfRule type="expression" dxfId="98" priority="217">
      <formula>$C40="Création"</formula>
    </cfRule>
    <cfRule type="expression" dxfId="97" priority="218">
      <formula>$C40="Fermeture"</formula>
    </cfRule>
    <cfRule type="expression" dxfId="96" priority="259">
      <formula>$C40="Modification MCC"</formula>
    </cfRule>
    <cfRule type="expression" dxfId="95" priority="260">
      <formula>$C40="Modification"</formula>
    </cfRule>
    <cfRule type="expression" dxfId="94" priority="261">
      <formula>$C40="Création"</formula>
    </cfRule>
    <cfRule type="expression" dxfId="93" priority="262">
      <formula>$C40="Fermeture"</formula>
    </cfRule>
  </conditionalFormatting>
  <conditionalFormatting sqref="R40:T41">
    <cfRule type="expression" dxfId="92" priority="250">
      <formula>$C40="Modification MCC"</formula>
    </cfRule>
    <cfRule type="expression" dxfId="91" priority="251">
      <formula>$C40="Modification"</formula>
    </cfRule>
    <cfRule type="expression" dxfId="90" priority="252">
      <formula>$C40="Création"</formula>
    </cfRule>
    <cfRule type="expression" dxfId="89" priority="253">
      <formula>$C40="Fermeture"</formula>
    </cfRule>
  </conditionalFormatting>
  <conditionalFormatting sqref="R41:T42">
    <cfRule type="expression" dxfId="88" priority="241">
      <formula>$C41="Modification MCC"</formula>
    </cfRule>
    <cfRule type="expression" dxfId="87" priority="242">
      <formula>$C41="Modification"</formula>
    </cfRule>
    <cfRule type="expression" dxfId="86" priority="243">
      <formula>$C41="Création"</formula>
    </cfRule>
    <cfRule type="expression" dxfId="85" priority="244">
      <formula>$C41="Fermeture"</formula>
    </cfRule>
  </conditionalFormatting>
  <conditionalFormatting sqref="R42:T42">
    <cfRule type="expression" dxfId="84" priority="193">
      <formula>$C42="Modification MCC"</formula>
    </cfRule>
    <cfRule type="expression" dxfId="83" priority="194">
      <formula>$C42="Modification"</formula>
    </cfRule>
    <cfRule type="expression" dxfId="82" priority="195">
      <formula>$C42="Création"</formula>
    </cfRule>
    <cfRule type="expression" dxfId="81" priority="196">
      <formula>$C42="Fermeture"</formula>
    </cfRule>
    <cfRule type="expression" dxfId="80" priority="198">
      <formula>$C42="Modification MCC"</formula>
    </cfRule>
    <cfRule type="expression" dxfId="79" priority="199">
      <formula>$C42="Modification"</formula>
    </cfRule>
    <cfRule type="expression" dxfId="78" priority="200">
      <formula>$C42="Création"</formula>
    </cfRule>
    <cfRule type="expression" dxfId="77" priority="201">
      <formula>$C42="Fermeture"</formula>
    </cfRule>
    <cfRule type="expression" dxfId="76" priority="236">
      <formula>$C42="Modification MCC"</formula>
    </cfRule>
    <cfRule type="expression" dxfId="75" priority="237">
      <formula>$C42="Modification"</formula>
    </cfRule>
    <cfRule type="expression" dxfId="74" priority="238">
      <formula>$C42="Création"</formula>
    </cfRule>
    <cfRule type="expression" dxfId="73" priority="239">
      <formula>$C42="Fermeture"</formula>
    </cfRule>
  </conditionalFormatting>
  <conditionalFormatting sqref="R44:T44">
    <cfRule type="expression" dxfId="72" priority="129">
      <formula>$C44="Modification MCC"</formula>
    </cfRule>
    <cfRule type="expression" dxfId="71" priority="130">
      <formula>$C44="Modification"</formula>
    </cfRule>
    <cfRule type="expression" dxfId="70" priority="131">
      <formula>$C44="Création"</formula>
    </cfRule>
    <cfRule type="expression" dxfId="69" priority="132">
      <formula>$C44="Fermeture"</formula>
    </cfRule>
    <cfRule type="expression" dxfId="68" priority="134">
      <formula>$C44="Modification MCC"</formula>
    </cfRule>
    <cfRule type="expression" dxfId="67" priority="135">
      <formula>$C44="Modification"</formula>
    </cfRule>
    <cfRule type="expression" dxfId="66" priority="136">
      <formula>$C44="Création"</formula>
    </cfRule>
    <cfRule type="expression" dxfId="65" priority="137">
      <formula>$C44="Fermeture"</formula>
    </cfRule>
    <cfRule type="expression" dxfId="64" priority="138">
      <formula>$C44="Modification MCC"</formula>
    </cfRule>
    <cfRule type="expression" dxfId="63" priority="139">
      <formula>$C44="Modification"</formula>
    </cfRule>
    <cfRule type="expression" dxfId="62" priority="140">
      <formula>$C44="Création"</formula>
    </cfRule>
    <cfRule type="expression" dxfId="61" priority="141">
      <formula>$C44="Fermeture"</formula>
    </cfRule>
    <cfRule type="expression" dxfId="60" priority="143">
      <formula>$C44="Modification MCC"</formula>
    </cfRule>
    <cfRule type="expression" dxfId="59" priority="144">
      <formula>$C44="Modification"</formula>
    </cfRule>
    <cfRule type="expression" dxfId="58" priority="145">
      <formula>$C44="Création"</formula>
    </cfRule>
    <cfRule type="expression" dxfId="57" priority="146">
      <formula>$C44="Fermeture"</formula>
    </cfRule>
  </conditionalFormatting>
  <conditionalFormatting sqref="R47:T47">
    <cfRule type="expression" dxfId="56" priority="168">
      <formula>$C47="Modification MCC"</formula>
    </cfRule>
    <cfRule type="expression" dxfId="55" priority="169">
      <formula>$C47="Modification"</formula>
    </cfRule>
    <cfRule type="expression" dxfId="54" priority="170">
      <formula>$C47="Création"</formula>
    </cfRule>
    <cfRule type="expression" dxfId="53" priority="171">
      <formula>$C47="Fermeture"</formula>
    </cfRule>
    <cfRule type="expression" dxfId="52" priority="173">
      <formula>$C47="Modification MCC"</formula>
    </cfRule>
    <cfRule type="expression" dxfId="51" priority="174">
      <formula>$C47="Modification"</formula>
    </cfRule>
    <cfRule type="expression" dxfId="50" priority="175">
      <formula>$C47="Création"</formula>
    </cfRule>
    <cfRule type="expression" dxfId="49" priority="176">
      <formula>$C47="Fermeture"</formula>
    </cfRule>
  </conditionalFormatting>
  <conditionalFormatting sqref="R14:U17 B15:M17 B1:U9 J10:U11 B12:M12 B13:L13 B14:N14 B301:U999 B10:E10 B11:D11 R12 P14">
    <cfRule type="expression" dxfId="48" priority="373">
      <formula>$D1="Modification"</formula>
    </cfRule>
  </conditionalFormatting>
  <conditionalFormatting sqref="R24:U35">
    <cfRule type="expression" dxfId="47" priority="320">
      <formula>$C24="Modification"</formula>
    </cfRule>
    <cfRule type="expression" dxfId="46" priority="321">
      <formula>$C24="Création"</formula>
    </cfRule>
    <cfRule type="expression" dxfId="45" priority="322">
      <formula>$C24="Fermeture"</formula>
    </cfRule>
  </conditionalFormatting>
  <conditionalFormatting sqref="S24:T35">
    <cfRule type="expression" dxfId="44" priority="317">
      <formula>$P24="Autres"</formula>
    </cfRule>
  </conditionalFormatting>
  <conditionalFormatting sqref="S36:T36">
    <cfRule type="expression" dxfId="43" priority="85">
      <formula>$P36="Autres"</formula>
    </cfRule>
    <cfRule type="expression" dxfId="42" priority="102">
      <formula>$P36="Autres"</formula>
    </cfRule>
  </conditionalFormatting>
  <conditionalFormatting sqref="S36:T37">
    <cfRule type="expression" dxfId="41" priority="112">
      <formula>$R36="Autres"</formula>
    </cfRule>
  </conditionalFormatting>
  <conditionalFormatting sqref="S38:T38">
    <cfRule type="expression" dxfId="40" priority="65">
      <formula>$P38="Autres"</formula>
    </cfRule>
    <cfRule type="expression" dxfId="39" priority="75">
      <formula>$R38="Autres"</formula>
    </cfRule>
  </conditionalFormatting>
  <conditionalFormatting sqref="S39:T39">
    <cfRule type="expression" dxfId="38" priority="35">
      <formula>$P39="Autres"</formula>
    </cfRule>
  </conditionalFormatting>
  <conditionalFormatting sqref="S40:T40">
    <cfRule type="expression" dxfId="37" priority="214">
      <formula>$P40="Autres"</formula>
    </cfRule>
    <cfRule type="expression" dxfId="36" priority="258">
      <formula>$P40="Autres"</formula>
    </cfRule>
  </conditionalFormatting>
  <conditionalFormatting sqref="S40:T999 S1:T23">
    <cfRule type="expression" dxfId="35" priority="362">
      <formula>$R1="Autres"</formula>
    </cfRule>
  </conditionalFormatting>
  <conditionalFormatting sqref="S41:T41">
    <cfRule type="expression" dxfId="34" priority="249">
      <formula>$P41="Autres"</formula>
    </cfRule>
  </conditionalFormatting>
  <conditionalFormatting sqref="S42:T42">
    <cfRule type="expression" dxfId="33" priority="197">
      <formula>$P42="Autres"</formula>
    </cfRule>
    <cfRule type="expression" dxfId="32" priority="240">
      <formula>$P42="Autres"</formula>
    </cfRule>
  </conditionalFormatting>
  <conditionalFormatting sqref="S44:T44">
    <cfRule type="expression" dxfId="31" priority="133">
      <formula>$P44="Autres"</formula>
    </cfRule>
    <cfRule type="expression" dxfId="30" priority="142">
      <formula>$P44="Autres"</formula>
    </cfRule>
  </conditionalFormatting>
  <conditionalFormatting sqref="S47:T47">
    <cfRule type="expression" dxfId="29" priority="172">
      <formula>$P47="Autres"</formula>
    </cfRule>
  </conditionalFormatting>
  <conditionalFormatting sqref="T46">
    <cfRule type="expression" dxfId="28" priority="155">
      <formula>$C46="Modification MCC"</formula>
    </cfRule>
    <cfRule type="expression" dxfId="27" priority="156">
      <formula>$C46="Modification"</formula>
    </cfRule>
    <cfRule type="expression" dxfId="26" priority="157">
      <formula>$C46="Création"</formula>
    </cfRule>
    <cfRule type="expression" dxfId="25" priority="158">
      <formula>$C46="Fermeture"</formula>
    </cfRule>
    <cfRule type="expression" dxfId="24" priority="159">
      <formula>$P46="Autres"</formula>
    </cfRule>
    <cfRule type="expression" dxfId="23" priority="160">
      <formula>$C46="Modification MCC"</formula>
    </cfRule>
    <cfRule type="expression" dxfId="22" priority="161">
      <formula>$C46="Modification"</formula>
    </cfRule>
    <cfRule type="expression" dxfId="21" priority="162">
      <formula>$C46="Création"</formula>
    </cfRule>
    <cfRule type="expression" dxfId="20" priority="163">
      <formula>$C46="Fermeture"</formula>
    </cfRule>
  </conditionalFormatting>
  <conditionalFormatting sqref="U1:U23 V18 U39:U999">
    <cfRule type="expression" dxfId="19" priority="363">
      <formula>$R1="CT (Contrôle terminal)"</formula>
    </cfRule>
  </conditionalFormatting>
  <conditionalFormatting sqref="U24:U36">
    <cfRule type="expression" dxfId="18" priority="318">
      <formula>$P24="CT (Contrôle terminal)"</formula>
    </cfRule>
  </conditionalFormatting>
  <conditionalFormatting sqref="U36:V36">
    <cfRule type="expression" dxfId="17" priority="325">
      <formula>$C36="Modification MCC"</formula>
    </cfRule>
    <cfRule type="expression" dxfId="16" priority="326">
      <formula>$C36="Modification"</formula>
    </cfRule>
    <cfRule type="expression" dxfId="15" priority="327">
      <formula>$C36="Création"</formula>
    </cfRule>
    <cfRule type="expression" dxfId="14" priority="328">
      <formula>$C36="Fermeture"</formula>
    </cfRule>
  </conditionalFormatting>
  <conditionalFormatting sqref="U37:V38">
    <cfRule type="expression" dxfId="13" priority="76">
      <formula>$R37="CT (Contrôle terminal)"</formula>
    </cfRule>
  </conditionalFormatting>
  <conditionalFormatting sqref="V18 A18:U22 P23:U23 P24:Q26 P29:Q35 A37:V37 A38:J39 U39 A40:U300">
    <cfRule type="expression" dxfId="12" priority="378">
      <formula>$C18="Création"</formula>
    </cfRule>
    <cfRule type="expression" dxfId="11" priority="379">
      <formula>$C18="Fermeture"</formula>
    </cfRule>
  </conditionalFormatting>
  <conditionalFormatting sqref="V33:V34">
    <cfRule type="expression" dxfId="10" priority="26">
      <formula>$B33="Option"</formula>
    </cfRule>
    <cfRule type="expression" dxfId="9" priority="27">
      <formula>$P33="CT (Contrôle terminal)"</formula>
    </cfRule>
    <cfRule type="expression" dxfId="8" priority="28">
      <formula>$C33="Modification MCC"</formula>
    </cfRule>
    <cfRule type="expression" dxfId="7" priority="29">
      <formula>$C33="Modification"</formula>
    </cfRule>
    <cfRule type="expression" dxfId="6" priority="30">
      <formula>$C33="Création"</formula>
    </cfRule>
    <cfRule type="expression" dxfId="5" priority="31">
      <formula>$C33="Fermeture"</formula>
    </cfRule>
  </conditionalFormatting>
  <conditionalFormatting sqref="V36">
    <cfRule type="expression" dxfId="4" priority="323">
      <formula>$B36="Option"</formula>
    </cfRule>
    <cfRule type="expression" dxfId="3" priority="324">
      <formula>$P36="CT (Contrôle terminal)"</formula>
    </cfRule>
  </conditionalFormatting>
  <conditionalFormatting sqref="V41">
    <cfRule type="expression" dxfId="2" priority="32">
      <formula>$F41="Fermeture"</formula>
    </cfRule>
    <cfRule type="expression" dxfId="1" priority="33">
      <formula>$F41="Modification"</formula>
    </cfRule>
    <cfRule type="expression" dxfId="0" priority="34">
      <formula>$F41="Création"</formula>
    </cfRule>
  </conditionalFormatting>
  <dataValidations count="6">
    <dataValidation type="list" allowBlank="1" showInputMessage="1" showErrorMessage="1" sqref="S19:S300 N19:N300 P19:P300">
      <formula1>List_Controle</formula1>
    </dataValidation>
    <dataValidation type="list" allowBlank="1" showInputMessage="1" showErrorMessage="1" sqref="D1:D6">
      <formula1>"Obligatoire, Facultatif, Complémentaire"</formula1>
    </dataValidation>
    <dataValidation type="list" allowBlank="1" showInputMessage="1" showErrorMessage="1" sqref="G19 E19:F28 H19:I28 G23:G28 E29:I300">
      <formula1>"OUI, NON"</formula1>
    </dataValidation>
    <dataValidation type="list" allowBlank="1" showInputMessage="1" showErrorMessage="1" sqref="K19:K300">
      <formula1>List_Controle2</formula1>
    </dataValidation>
    <dataValidation type="list" allowBlank="1" showInputMessage="1" showErrorMessage="1" sqref="C19:C300">
      <formula1>"Modification MCC"</formula1>
    </dataValidation>
    <dataValidation type="list" allowBlank="1" showInputMessage="1" showErrorMessage="1" sqref="R19:R300">
      <formula1>"CT (Contrôle terminal), Autres"</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5" ma:contentTypeDescription="Crée un document." ma:contentTypeScope="" ma:versionID="d125b0c517633eab26c4d72c27df7174">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0c44f34f776ba9e65db73c13c745ace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Romain Drossard</DisplayName>
        <AccountId>21</AccountId>
        <AccountType/>
      </UserInfo>
    </SharedWithUsers>
    <_activity xmlns="f423e94b-06f5-45be-b2c4-754e83326c2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813FF-4269-4B7E-8882-B498C53CD7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purl.org/dc/elements/1.1/"/>
    <ds:schemaRef ds:uri="http://schemas.microsoft.com/office/2006/metadata/properties"/>
    <ds:schemaRef ds:uri="http://schemas.openxmlformats.org/package/2006/metadata/core-properties"/>
    <ds:schemaRef ds:uri="http://purl.org/dc/terms/"/>
    <ds:schemaRef ds:uri="dce5c879-9288-47ea-9099-40aa50da3e93"/>
    <ds:schemaRef ds:uri="http://schemas.microsoft.com/office/infopath/2007/PartnerControls"/>
    <ds:schemaRef ds:uri="http://schemas.microsoft.com/office/2006/documentManagement/types"/>
    <ds:schemaRef ds:uri="f423e94b-06f5-45be-b2c4-754e83326c28"/>
    <ds:schemaRef ds:uri="http://www.w3.org/XML/1998/namespace"/>
    <ds:schemaRef ds:uri="http://purl.org/dc/dcmityp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grechez</cp:lastModifiedBy>
  <cp:revision/>
  <dcterms:created xsi:type="dcterms:W3CDTF">2022-09-27T13:03:25Z</dcterms:created>
  <dcterms:modified xsi:type="dcterms:W3CDTF">2024-02-22T09:09:21Z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